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3045" windowWidth="12000" windowHeight="2700"/>
  </bookViews>
  <sheets>
    <sheet name="2023 - 2025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'2023 - 2025'!$A$5:$E$292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'2023 - 2025'!$5:$6</definedName>
    <definedName name="_xlnm.Print_Titles" localSheetId="2">'для Старовойтовой'!$2:$2</definedName>
    <definedName name="_xlnm.Print_Area" localSheetId="0">'2023 - 2025'!$A$1:$E$292</definedName>
  </definedNames>
  <calcPr calcId="145621" fullPrecision="0"/>
  <pivotCaches>
    <pivotCache cacheId="4" r:id="rId4"/>
  </pivotCaches>
</workbook>
</file>

<file path=xl/calcChain.xml><?xml version="1.0" encoding="utf-8"?>
<calcChain xmlns="http://schemas.openxmlformats.org/spreadsheetml/2006/main">
  <c r="C161" i="6" l="1"/>
  <c r="D192" i="6" l="1"/>
  <c r="E192" i="6"/>
  <c r="C192" i="6"/>
  <c r="E195" i="6"/>
  <c r="D195" i="6"/>
  <c r="C195" i="6"/>
  <c r="D259" i="6"/>
  <c r="E259" i="6"/>
  <c r="C259" i="6"/>
  <c r="E273" i="6"/>
  <c r="D273" i="6"/>
  <c r="C273" i="6"/>
  <c r="D166" i="6" l="1"/>
  <c r="E166" i="6"/>
  <c r="C166" i="6"/>
  <c r="D149" i="6"/>
  <c r="E149" i="6"/>
  <c r="C149" i="6"/>
  <c r="D90" i="6"/>
  <c r="E90" i="6"/>
  <c r="C90" i="6"/>
  <c r="C10" i="6" l="1"/>
  <c r="D10" i="6"/>
  <c r="E10" i="6"/>
  <c r="E9" i="6" s="1"/>
  <c r="C9" i="6" l="1"/>
  <c r="D9" i="6"/>
  <c r="C190" i="6"/>
  <c r="D190" i="6"/>
  <c r="E190" i="6"/>
  <c r="C187" i="6" l="1"/>
  <c r="D187" i="6"/>
  <c r="E187" i="6"/>
  <c r="C181" i="6"/>
  <c r="D181" i="6"/>
  <c r="E181" i="6"/>
  <c r="C179" i="6"/>
  <c r="D179" i="6"/>
  <c r="E179" i="6"/>
  <c r="C177" i="6"/>
  <c r="D177" i="6"/>
  <c r="E177" i="6"/>
  <c r="C174" i="6"/>
  <c r="D174" i="6"/>
  <c r="E174" i="6"/>
  <c r="C172" i="6"/>
  <c r="D172" i="6"/>
  <c r="E172" i="6"/>
  <c r="C170" i="6"/>
  <c r="D170" i="6"/>
  <c r="E170" i="6"/>
  <c r="C168" i="6"/>
  <c r="D168" i="6"/>
  <c r="E168" i="6"/>
  <c r="C164" i="6"/>
  <c r="D164" i="6"/>
  <c r="E164" i="6"/>
  <c r="D161" i="6"/>
  <c r="E161" i="6"/>
  <c r="C159" i="6"/>
  <c r="D159" i="6"/>
  <c r="E159" i="6"/>
  <c r="C157" i="6"/>
  <c r="D157" i="6"/>
  <c r="E157" i="6"/>
  <c r="C155" i="6"/>
  <c r="D155" i="6"/>
  <c r="E155" i="6"/>
  <c r="C153" i="6"/>
  <c r="D153" i="6"/>
  <c r="E153" i="6"/>
  <c r="C147" i="6"/>
  <c r="D147" i="6"/>
  <c r="E147" i="6"/>
  <c r="C144" i="6"/>
  <c r="D144" i="6"/>
  <c r="E144" i="6"/>
  <c r="C141" i="6"/>
  <c r="D141" i="6"/>
  <c r="E141" i="6"/>
  <c r="C139" i="6"/>
  <c r="D139" i="6"/>
  <c r="E139" i="6"/>
  <c r="C135" i="6"/>
  <c r="D135" i="6"/>
  <c r="E135" i="6"/>
  <c r="C133" i="6"/>
  <c r="D133" i="6"/>
  <c r="E133" i="6"/>
  <c r="C128" i="6"/>
  <c r="D128" i="6"/>
  <c r="E128" i="6"/>
  <c r="C119" i="6"/>
  <c r="D119" i="6"/>
  <c r="E119" i="6"/>
  <c r="C116" i="6"/>
  <c r="D116" i="6"/>
  <c r="E116" i="6"/>
  <c r="C113" i="6"/>
  <c r="D113" i="6"/>
  <c r="E113" i="6"/>
  <c r="C109" i="6"/>
  <c r="D109" i="6"/>
  <c r="E109" i="6"/>
  <c r="C103" i="6"/>
  <c r="D103" i="6"/>
  <c r="E103" i="6"/>
  <c r="C100" i="6"/>
  <c r="D100" i="6"/>
  <c r="E100" i="6"/>
  <c r="C97" i="6"/>
  <c r="D97" i="6"/>
  <c r="E97" i="6"/>
  <c r="C95" i="6"/>
  <c r="D95" i="6"/>
  <c r="E95" i="6"/>
  <c r="C93" i="6"/>
  <c r="D93" i="6"/>
  <c r="E93" i="6"/>
  <c r="D88" i="6"/>
  <c r="E88" i="6"/>
  <c r="C88" i="6"/>
  <c r="C85" i="6"/>
  <c r="D85" i="6"/>
  <c r="E85" i="6"/>
  <c r="C76" i="6"/>
  <c r="D76" i="6"/>
  <c r="E76" i="6"/>
  <c r="C73" i="6"/>
  <c r="D73" i="6"/>
  <c r="E73" i="6"/>
  <c r="C67" i="6"/>
  <c r="D67" i="6"/>
  <c r="E67" i="6"/>
  <c r="C62" i="6"/>
  <c r="D62" i="6"/>
  <c r="E62" i="6"/>
  <c r="C60" i="6"/>
  <c r="D60" i="6"/>
  <c r="E60" i="6"/>
  <c r="C57" i="6"/>
  <c r="D57" i="6"/>
  <c r="E57" i="6"/>
  <c r="C52" i="6"/>
  <c r="D52" i="6"/>
  <c r="E52" i="6"/>
  <c r="C49" i="6"/>
  <c r="D49" i="6"/>
  <c r="E49" i="6"/>
  <c r="C45" i="6"/>
  <c r="D45" i="6"/>
  <c r="E45" i="6"/>
  <c r="C43" i="6"/>
  <c r="D43" i="6"/>
  <c r="E43" i="6"/>
  <c r="C38" i="6"/>
  <c r="D38" i="6"/>
  <c r="E38" i="6"/>
  <c r="C35" i="6"/>
  <c r="D35" i="6"/>
  <c r="E35" i="6"/>
  <c r="E87" i="6" l="1"/>
  <c r="D99" i="6"/>
  <c r="E102" i="6"/>
  <c r="C102" i="6"/>
  <c r="E106" i="6"/>
  <c r="C106" i="6"/>
  <c r="D118" i="6"/>
  <c r="E130" i="6"/>
  <c r="C130" i="6"/>
  <c r="D143" i="6"/>
  <c r="E146" i="6"/>
  <c r="C146" i="6"/>
  <c r="D152" i="6"/>
  <c r="E184" i="6"/>
  <c r="C184" i="6"/>
  <c r="D186" i="6"/>
  <c r="C87" i="6"/>
  <c r="D87" i="6"/>
  <c r="E99" i="6"/>
  <c r="C99" i="6"/>
  <c r="D102" i="6"/>
  <c r="D106" i="6"/>
  <c r="E118" i="6"/>
  <c r="C118" i="6"/>
  <c r="D130" i="6"/>
  <c r="E143" i="6"/>
  <c r="C143" i="6"/>
  <c r="D146" i="6"/>
  <c r="E152" i="6"/>
  <c r="C152" i="6"/>
  <c r="D184" i="6"/>
  <c r="E186" i="6"/>
  <c r="C186" i="6"/>
  <c r="D191" i="6"/>
  <c r="C48" i="6"/>
  <c r="D176" i="6"/>
  <c r="C42" i="6"/>
  <c r="D56" i="6"/>
  <c r="D138" i="6"/>
  <c r="D42" i="6"/>
  <c r="E42" i="6"/>
  <c r="E92" i="6"/>
  <c r="D112" i="6"/>
  <c r="E112" i="6"/>
  <c r="E132" i="6"/>
  <c r="D132" i="6"/>
  <c r="C56" i="6"/>
  <c r="E191" i="6"/>
  <c r="C191" i="6"/>
  <c r="E176" i="6"/>
  <c r="C176" i="6"/>
  <c r="E138" i="6"/>
  <c r="C138" i="6"/>
  <c r="C132" i="6"/>
  <c r="C112" i="6"/>
  <c r="C92" i="6"/>
  <c r="D92" i="6"/>
  <c r="E56" i="6"/>
  <c r="D48" i="6"/>
  <c r="E48" i="6"/>
  <c r="C32" i="6"/>
  <c r="D32" i="6"/>
  <c r="E32" i="6"/>
  <c r="C29" i="6"/>
  <c r="D29" i="6"/>
  <c r="E29" i="6"/>
  <c r="C23" i="6"/>
  <c r="D23" i="6"/>
  <c r="E23" i="6"/>
  <c r="E13" i="6"/>
  <c r="D13" i="6"/>
  <c r="C13" i="6"/>
  <c r="E124" i="6" l="1"/>
  <c r="D124" i="6"/>
  <c r="C124" i="6"/>
  <c r="D8" i="6"/>
  <c r="C105" i="6"/>
  <c r="E137" i="6"/>
  <c r="E41" i="6"/>
  <c r="C8" i="6"/>
  <c r="E8" i="6"/>
  <c r="C137" i="6"/>
  <c r="E123" i="6"/>
  <c r="E105" i="6"/>
  <c r="D105" i="6"/>
  <c r="D41" i="6"/>
  <c r="D137" i="6"/>
  <c r="C41" i="6"/>
  <c r="D183" i="6"/>
  <c r="D151" i="6" s="1"/>
  <c r="D84" i="6"/>
  <c r="C84" i="6"/>
  <c r="C183" i="6"/>
  <c r="E183" i="6"/>
  <c r="E84" i="6"/>
  <c r="E19" i="6"/>
  <c r="E20" i="6"/>
  <c r="C20" i="6"/>
  <c r="D19" i="6"/>
  <c r="C19" i="6"/>
  <c r="D20" i="6"/>
  <c r="D123" i="6" l="1"/>
  <c r="C123" i="6"/>
  <c r="E151" i="6"/>
  <c r="C151" i="6"/>
  <c r="D7" i="6"/>
  <c r="E7" i="6" l="1"/>
  <c r="C7" i="6"/>
  <c r="D292" i="6"/>
  <c r="E292" i="6" l="1"/>
  <c r="C292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<sst xmlns="http://schemas.openxmlformats.org/spreadsheetml/2006/main" count="1139" uniqueCount="849">
  <si>
    <t>ГАД</t>
  </si>
  <si>
    <t>2 02 25021 02 0000 150</t>
  </si>
  <si>
    <t>2 02 25084 02 0000 150</t>
  </si>
  <si>
    <t>2 02 25097 02 0000 150</t>
  </si>
  <si>
    <t>2 02 25114 02 0000 150</t>
  </si>
  <si>
    <t>2 02 27139 02 0000 150</t>
  </si>
  <si>
    <t>2 02 25187 02 0000 150</t>
  </si>
  <si>
    <t>2 02 25228 02 0000 150</t>
  </si>
  <si>
    <t>2 02 25229 02 0000 150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</si>
  <si>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</si>
  <si>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</si>
  <si>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</si>
  <si>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</si>
  <si>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</si>
  <si>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2 02 25027 02 0000 150</t>
  </si>
  <si>
    <t>2 02 25082 02 0000 150</t>
  </si>
  <si>
    <t>2 02 25086 02 0000 150</t>
  </si>
  <si>
    <t>2 02 25138 02 0000 150</t>
  </si>
  <si>
    <t>2 02 25201 02 0000 150</t>
  </si>
  <si>
    <t>2 02 25202 02 0000 150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</si>
  <si>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</si>
  <si>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</si>
  <si>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</si>
  <si>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</si>
  <si>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</si>
  <si>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</si>
  <si>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</si>
  <si>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</si>
  <si>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</si>
  <si>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</si>
  <si>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</si>
  <si>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</si>
  <si>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</si>
  <si>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</si>
  <si>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Дотации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</si>
  <si>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</si>
  <si>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</si>
  <si>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</si>
  <si>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</si>
  <si>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</si>
  <si>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</si>
  <si>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</si>
  <si>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</si>
  <si>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</si>
  <si>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</si>
  <si>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</si>
  <si>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</si>
  <si>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</si>
  <si>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</si>
  <si>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</si>
  <si>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</si>
  <si>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</si>
  <si>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</si>
  <si>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</si>
  <si>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</si>
  <si>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</si>
  <si>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</si>
  <si>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</si>
  <si>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</si>
  <si>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</si>
  <si>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</si>
  <si>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</si>
  <si>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</si>
  <si>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</si>
  <si>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</si>
  <si>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</si>
  <si>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</si>
  <si>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</si>
  <si>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</si>
  <si>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</si>
  <si>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</si>
  <si>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</si>
  <si>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</si>
  <si>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</si>
  <si>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</si>
  <si>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</si>
  <si>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</si>
  <si>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</si>
  <si>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</si>
  <si>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</si>
  <si>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</si>
  <si>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</si>
  <si>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</si>
  <si>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</si>
  <si>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</si>
  <si>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</si>
  <si>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</si>
  <si>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</si>
  <si>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2 02 25554 02 0000 150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</si>
  <si>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</si>
  <si>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</si>
  <si>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</si>
  <si>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</si>
  <si>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</si>
  <si>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</si>
  <si>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</si>
  <si>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</si>
  <si>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2 02 35432 02 0000 150</t>
  </si>
  <si>
    <t>2 02 35900 02 0000 150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</si>
  <si>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</si>
  <si>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</si>
  <si>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</si>
  <si>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</si>
  <si>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</si>
  <si>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Единая субвенция бюджетам субъектов Российской Федерации и бюджету г. Байконура</t>
  </si>
  <si>
    <t>2 02 45141 02 0000 150</t>
  </si>
  <si>
    <t>2 02 45142 02 0000 150</t>
  </si>
  <si>
    <t>2 02 45190 02 0000 150</t>
  </si>
  <si>
    <t>2 02 45192 02 0000 150</t>
  </si>
  <si>
    <t>2 02 45468 02 0000 150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</si>
  <si>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</si>
  <si>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</si>
  <si>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</si>
  <si>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</si>
  <si>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</si>
  <si>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</si>
  <si>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</si>
  <si>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</si>
  <si>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</si>
  <si>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</si>
  <si>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</si>
  <si>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</si>
  <si>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</si>
  <si>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</si>
  <si>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</si>
  <si>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</si>
  <si>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</si>
  <si>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</si>
  <si>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</si>
  <si>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</si>
  <si>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</si>
  <si>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</si>
  <si>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</si>
  <si>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</si>
  <si>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</si>
  <si>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</si>
  <si>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</si>
  <si>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</si>
  <si>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</si>
  <si>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</si>
  <si>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</si>
  <si>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</si>
  <si>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</si>
  <si>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</si>
  <si>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</si>
  <si>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</si>
  <si>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</si>
  <si>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</si>
  <si>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</si>
  <si>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</si>
  <si>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</si>
  <si>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</si>
  <si>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</si>
  <si>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</si>
  <si>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</si>
  <si>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</si>
  <si>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</si>
  <si>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</si>
  <si>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</si>
  <si>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</si>
  <si>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</si>
  <si>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</si>
  <si>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</si>
  <si>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</si>
  <si>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</si>
  <si>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</si>
  <si>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</si>
  <si>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</si>
  <si>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</si>
  <si>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</si>
  <si>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</si>
  <si>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</si>
  <si>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</si>
  <si>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</si>
  <si>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</si>
  <si>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</si>
  <si>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</si>
  <si>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</si>
  <si>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</si>
  <si>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</si>
  <si>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</si>
  <si>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</si>
  <si>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</si>
  <si>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</si>
  <si>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</si>
  <si>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</si>
  <si>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</si>
  <si>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</si>
  <si>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</si>
  <si>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</si>
  <si>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</si>
  <si>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</si>
  <si>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</si>
  <si>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</si>
  <si>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</si>
  <si>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</si>
  <si>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</si>
  <si>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</si>
  <si>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</si>
  <si>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</si>
  <si>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</si>
  <si>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</si>
  <si>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</si>
  <si>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</si>
  <si>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</si>
  <si>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</si>
  <si>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</si>
  <si>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</si>
  <si>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</si>
  <si>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</si>
  <si>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</si>
  <si>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</si>
  <si>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</si>
  <si>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</si>
  <si>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</si>
  <si>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</si>
  <si>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</si>
  <si>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</si>
  <si>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</si>
  <si>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</si>
  <si>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</si>
  <si>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</si>
  <si>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</si>
  <si>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</si>
  <si>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</si>
  <si>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</si>
  <si>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</si>
  <si>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</si>
  <si>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</si>
  <si>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</si>
  <si>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</si>
  <si>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</si>
  <si>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</si>
  <si>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</si>
  <si>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</si>
  <si>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</si>
  <si>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</si>
  <si>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</si>
  <si>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</si>
  <si>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</si>
  <si>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</si>
  <si>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</si>
  <si>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</si>
  <si>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</si>
  <si>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</si>
  <si>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</si>
  <si>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</si>
  <si>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</si>
  <si>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</si>
  <si>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</si>
  <si>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</si>
  <si>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</si>
  <si>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</si>
  <si>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</si>
  <si>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</si>
  <si>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</si>
  <si>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</si>
  <si>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</si>
  <si>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</si>
  <si>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</si>
  <si>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</si>
  <si>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</si>
  <si>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</si>
  <si>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</si>
  <si>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</si>
  <si>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</si>
  <si>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</si>
  <si>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</si>
  <si>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</si>
  <si>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</si>
  <si>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</si>
  <si>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</si>
  <si>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</si>
  <si>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</si>
  <si>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</si>
  <si>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</si>
  <si>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</si>
  <si>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</si>
  <si>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</si>
  <si>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</si>
  <si>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</si>
  <si>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</si>
  <si>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</si>
  <si>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</si>
  <si>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</si>
  <si>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</si>
  <si>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</si>
  <si>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</si>
  <si>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</si>
  <si>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</si>
  <si>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</si>
  <si>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</si>
  <si>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</si>
  <si>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</si>
  <si>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</si>
  <si>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</si>
  <si>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</si>
  <si>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</si>
  <si>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</si>
  <si>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</si>
  <si>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</si>
  <si>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</si>
  <si>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</si>
  <si>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</si>
  <si>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</si>
  <si>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</si>
  <si>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</si>
  <si>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</si>
  <si>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</si>
  <si>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</si>
  <si>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</si>
  <si>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</si>
  <si>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</si>
  <si>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</si>
  <si>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</si>
  <si>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</si>
  <si>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</si>
  <si>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</si>
  <si>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</si>
  <si>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</si>
  <si>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</si>
  <si>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</si>
  <si>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</si>
  <si>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</si>
  <si>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</si>
  <si>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</si>
  <si>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</si>
  <si>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</si>
  <si>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</si>
  <si>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</si>
  <si>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</si>
  <si>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</si>
  <si>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</si>
  <si>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</si>
  <si>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</si>
  <si>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</si>
  <si>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</si>
  <si>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</si>
  <si>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</si>
  <si>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</si>
  <si>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</si>
  <si>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</si>
  <si>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</si>
  <si>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</si>
  <si>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</si>
  <si>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</si>
  <si>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</si>
  <si>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</si>
  <si>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</si>
  <si>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</si>
  <si>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</si>
  <si>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</si>
  <si>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</si>
  <si>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</si>
  <si>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</si>
  <si>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</si>
  <si>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</si>
  <si>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</si>
  <si>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</si>
  <si>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</si>
  <si>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</si>
  <si>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</si>
  <si>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</si>
  <si>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</si>
  <si>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</si>
  <si>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1 03 02120 01 0000 110</t>
  </si>
  <si>
    <t>Акцизы на сидр, пуаре, медовуху, производимые на территории Российской Федерации</t>
  </si>
  <si>
    <t>1 03 02140 01 0000 110</t>
  </si>
  <si>
    <t>1 03 02142 01 0000 110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</si>
  <si>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</si>
  <si>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</si>
  <si>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</si>
  <si>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</si>
  <si>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</si>
  <si>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</si>
  <si>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</si>
  <si>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</si>
  <si>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</si>
  <si>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</si>
  <si>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</si>
  <si>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</si>
  <si>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</si>
  <si>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</si>
  <si>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</si>
  <si>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</si>
  <si>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</si>
  <si>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</si>
  <si>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</si>
  <si>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</si>
  <si>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</si>
  <si>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</si>
  <si>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</si>
  <si>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</si>
  <si>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1 06 02020 02 0000 110</t>
  </si>
  <si>
    <t>Налог на имущество организаций по имуществу, входящему в Единую систему газоснабжения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</si>
  <si>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</si>
  <si>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</si>
  <si>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</si>
  <si>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</si>
  <si>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</si>
  <si>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</si>
  <si>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</si>
  <si>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</si>
  <si>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</si>
  <si>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</si>
  <si>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</si>
  <si>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</si>
  <si>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</si>
  <si>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</si>
  <si>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1 07 01030 01 0000 110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</si>
  <si>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</si>
  <si>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</si>
  <si>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</si>
  <si>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</si>
  <si>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</si>
  <si>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</si>
  <si>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</si>
  <si>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</si>
  <si>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</si>
  <si>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</si>
  <si>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</si>
  <si>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</si>
  <si>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</si>
  <si>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</si>
  <si>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</si>
  <si>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</si>
  <si>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</si>
  <si>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</si>
  <si>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</si>
  <si>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</si>
  <si>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</si>
  <si>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</si>
  <si>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</si>
  <si>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</si>
  <si>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1 08 07130 01 0000 110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</si>
  <si>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</si>
  <si>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</si>
  <si>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</si>
  <si>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</si>
  <si>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</si>
  <si>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</si>
  <si>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</si>
  <si>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</si>
  <si>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</si>
  <si>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</si>
  <si>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</si>
  <si>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</si>
  <si>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</si>
  <si>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</si>
  <si>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</si>
  <si>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</si>
  <si>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</si>
  <si>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</si>
  <si>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</si>
  <si>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</si>
  <si>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</si>
  <si>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</si>
  <si>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</si>
  <si>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</si>
  <si>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</si>
  <si>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</si>
  <si>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</si>
  <si>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</si>
  <si>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</si>
  <si>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1 11 05022 02 0000 120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</si>
  <si>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</si>
  <si>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</si>
  <si>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</si>
  <si>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</si>
  <si>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</si>
  <si>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</si>
  <si>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</si>
  <si>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</si>
  <si>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</si>
  <si>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</si>
  <si>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</si>
  <si>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</si>
  <si>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</si>
  <si>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</si>
  <si>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</si>
  <si>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</si>
  <si>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</si>
  <si>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</si>
  <si>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</si>
  <si>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</si>
  <si>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</si>
  <si>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</si>
  <si>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</si>
  <si>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</si>
  <si>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</si>
  <si>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</si>
  <si>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</si>
  <si>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1 12 01041 01 0000 120</t>
  </si>
  <si>
    <t>1 12 02000 00 0000 120</t>
  </si>
  <si>
    <t>Платежи при пользовании недрами</t>
  </si>
  <si>
    <t>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</si>
  <si>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</si>
  <si>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</si>
  <si>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</si>
  <si>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</si>
  <si>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</si>
  <si>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1 12 02050 01 0000 120</t>
  </si>
  <si>
    <t>1 12 02052 01 0000 120</t>
  </si>
  <si>
    <t>1 12 04000 00 0000 120</t>
  </si>
  <si>
    <t>Плата за использование лесов</t>
  </si>
  <si>
    <t>1 12 04010 00 0000 120</t>
  </si>
  <si>
    <t>Плата за использование лесов, расположенных на землях лесного фонда</t>
  </si>
  <si>
    <t>1 12 04013 02 0000 120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</si>
  <si>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</si>
  <si>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</si>
  <si>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</si>
  <si>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</si>
  <si>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</si>
  <si>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</si>
  <si>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</si>
  <si>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</si>
  <si>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</si>
  <si>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</si>
  <si>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1 13 01031 01 0000 130</t>
  </si>
  <si>
    <t>Плата за предоставление сведений из Единого государственного реестра недвижимости</t>
  </si>
  <si>
    <t>1 13 01400 01 0000 130</t>
  </si>
  <si>
    <t>Плата за предоставление сведений, документов, содержащихся в государственных реестрах (регистрах)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</si>
  <si>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</si>
  <si>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</si>
  <si>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1 13 01990 00 0000 130</t>
  </si>
  <si>
    <t>Прочие доходы от оказания платных услуг (работ)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</si>
  <si>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</si>
  <si>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</si>
  <si>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</si>
  <si>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</si>
  <si>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</si>
  <si>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</si>
  <si>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</si>
  <si>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</si>
  <si>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</si>
  <si>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</si>
  <si>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</si>
  <si>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</si>
  <si>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</si>
  <si>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</si>
  <si>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</si>
  <si>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</si>
  <si>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</si>
  <si>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</si>
  <si>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</si>
  <si>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</si>
  <si>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</si>
  <si>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</si>
  <si>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</si>
  <si>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</si>
  <si>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</si>
  <si>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</si>
  <si>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</si>
  <si>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</si>
  <si>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</si>
  <si>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</si>
  <si>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</si>
  <si>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</si>
  <si>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</si>
  <si>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</si>
  <si>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</si>
  <si>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</si>
  <si>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</si>
  <si>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</si>
  <si>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</si>
  <si>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1 03 02231 01 0000 110</t>
  </si>
  <si>
    <t>1 03 02232 01 0000 110</t>
  </si>
  <si>
    <t>1 03 02241 01 0000 110</t>
  </si>
  <si>
    <t>1 03 02242 01 0000 110</t>
  </si>
  <si>
    <t>1 03 02251 01 0000 110</t>
  </si>
  <si>
    <t>1 03 02143 01 0000 110</t>
  </si>
  <si>
    <t>1 03 02252 01 0000 110</t>
  </si>
  <si>
    <t>1 03 02261 01 0000 110</t>
  </si>
  <si>
    <t>1 03 02262 01 0000 110</t>
  </si>
  <si>
    <t>Плата за размещение отходов производства и потребления</t>
  </si>
  <si>
    <t>Плата за размещение отходов производства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</si>
  <si>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</si>
  <si>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</si>
  <si>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</si>
  <si>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Субсидии бюджетам субъектов Российской Федерации на развитие паллиативной медицинской помощи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</si>
  <si>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</si>
  <si>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2 02 45216 02 0000 150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</si>
  <si>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</si>
  <si>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</si>
  <si>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Код бюджетной классификации</t>
  </si>
  <si>
    <t>2 02 25210 02 0000 150</t>
  </si>
  <si>
    <t>2 02 25219 02 0000 150</t>
  </si>
  <si>
    <t>Субсидии бюджетам субъектов Российской Федерации на создание центров цифрового образования детей</t>
  </si>
  <si>
    <t>Межбюджетные трансферты, передаваемые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</si>
  <si>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2 02 25502 02 0000 150</t>
  </si>
  <si>
    <t>2 02 25508 02 0000 150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</si>
  <si>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</si>
  <si>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</si>
  <si>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2 02 25299 02 0000 150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</si>
  <si>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</si>
  <si>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</si>
  <si>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1 08 07310 01 0000 110</t>
  </si>
  <si>
    <t>Государственная пошлина за повторную выдачу свидетельства о постановке на учет в налоговом органе</t>
  </si>
  <si>
    <t>1 12 01042 01 0000 120</t>
  </si>
  <si>
    <t>Плата за размещение твердых коммунальных отходов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</si>
  <si>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</si>
  <si>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</si>
  <si>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</si>
  <si>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</si>
  <si>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1 16 01072 01 0000 140</t>
  </si>
  <si>
    <t>1 16 01092 01 0000 140</t>
  </si>
  <si>
    <t>1 16 01112 01 0000 140</t>
  </si>
  <si>
    <t>1 16 01121 01 0000 140</t>
  </si>
  <si>
    <t>1 16 01142 01 0000 140</t>
  </si>
  <si>
    <t>1 16 01192 01 0000 140</t>
  </si>
  <si>
    <t>1 16 01082 01 0000 140</t>
  </si>
  <si>
    <t>1 16 07010 02 0000 140</t>
  </si>
  <si>
    <t>1 16 07030 02 0000 140</t>
  </si>
  <si>
    <t>1 16 07090 02 0000 140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</si>
  <si>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</si>
  <si>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</si>
  <si>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</si>
  <si>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2 02 25291 02 0000 150</t>
  </si>
  <si>
    <t>Субсидии бюджетам субъектов Российской Федерации на повышение эффективности службы занятости</t>
  </si>
  <si>
    <t>Субсидии бюджетам субъектов Российской Федерации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</si>
  <si>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субъектов Российской Федерации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</si>
  <si>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</si>
  <si>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</si>
  <si>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</si>
  <si>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</si>
  <si>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1 03 02190 01 0000 110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</si>
  <si>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</si>
  <si>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</si>
  <si>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</si>
  <si>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</si>
  <si>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Акцизы по подакцизным товарам (продукции), производимым на территории Российской Федерации</t>
  </si>
  <si>
    <t>2 02 25281 02 0000 150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</si>
  <si>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</si>
  <si>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</si>
  <si>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1 16 01070 01 0000 140</t>
  </si>
  <si>
    <t>1 16 01080 01 0000 140</t>
  </si>
  <si>
    <t>1 16 01090 01 0000 140</t>
  </si>
  <si>
    <t>1 16 01110 01 0000 140</t>
  </si>
  <si>
    <t>1 16 01120 01 0000 140</t>
  </si>
  <si>
    <t>1 16 01140 01 0000 140</t>
  </si>
  <si>
    <t>1 16 01190 01 0000 140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</si>
  <si>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</si>
  <si>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</si>
  <si>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</si>
  <si>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</si>
  <si>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</si>
  <si>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</si>
  <si>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</si>
  <si>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1 16 10000 00 0000 140</t>
  </si>
  <si>
    <t>Платежи в целях возмещения причиненного ущерба (убытков)</t>
  </si>
  <si>
    <t>1 16 11000 01 0000 140</t>
  </si>
  <si>
    <t>Платежи, уплачиваемые в целях возмещения вреда</t>
  </si>
  <si>
    <t>1 16 11060 01 0000 140</t>
  </si>
  <si>
    <t>Платежи, уплачиваемые в целях возмещения вреда, причиняемого автомобильным дорогам</t>
  </si>
  <si>
    <t>1 05 06000 01 0000 110</t>
  </si>
  <si>
    <t>Налог на профессиональный доход</t>
  </si>
  <si>
    <t>1 13 01190 01 0000 130</t>
  </si>
  <si>
    <t>Плата за предоставление информации из реестра дисквалифицированных лиц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</si>
  <si>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</si>
  <si>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</si>
  <si>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1 16 01330 00 0000 140</t>
  </si>
  <si>
    <t>1 16 01332 01 0000 140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</si>
  <si>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</si>
  <si>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</si>
  <si>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</si>
  <si>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1 16 10122 01 0000 140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</si>
  <si>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</si>
  <si>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</si>
  <si>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</si>
  <si>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</si>
  <si>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</si>
  <si>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Субсидии бюджетам субъектов Российской Федерации на поддержку отрасли культуры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</si>
  <si>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</si>
  <si>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2 02 35090 02 0000 150</t>
  </si>
  <si>
    <t>Субвенции бюджетам субъектов Российской Федерации на улучшение экологического состояния гидрографической сети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</si>
  <si>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</si>
  <si>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</si>
  <si>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</si>
  <si>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</si>
  <si>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</si>
  <si>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</si>
  <si>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</si>
  <si>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</si>
  <si>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</si>
  <si>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</si>
  <si>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1 11 05032 02 0000 120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</si>
  <si>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</si>
  <si>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</si>
  <si>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</si>
  <si>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</si>
  <si>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</si>
  <si>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</si>
  <si>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</si>
  <si>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</si>
  <si>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</si>
  <si>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</si>
  <si>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</si>
  <si>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</si>
  <si>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</si>
  <si>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</si>
  <si>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</si>
  <si>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</si>
  <si>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</si>
  <si>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</si>
  <si>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рублей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</si>
  <si>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</si>
  <si>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2 02 27456 02 0000 150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</si>
  <si>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модернизации театров юного зрителя и театров кукол</t>
  </si>
  <si>
    <t>2 02 25514 02 0000 150</t>
  </si>
  <si>
    <t>1 16 02010 02 0000 140</t>
  </si>
  <si>
    <t>1 16 02000 02 0000 140</t>
  </si>
  <si>
    <t>1 16 10120 00 0000 140</t>
  </si>
  <si>
    <t>2 02 25173 02 0000 150</t>
  </si>
  <si>
    <t>2 02 25491 02 0000 150</t>
  </si>
  <si>
    <t>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</si>
  <si>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2 02 25256 02 0000 150</t>
  </si>
  <si>
    <t>2 02 25253 02 0000 150</t>
  </si>
  <si>
    <t>Субсидии бюджетам субъектов Российской Федерации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</si>
  <si>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2 02 25302 02 0000 150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</si>
  <si>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</si>
  <si>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2 02 45303 02 0000 150</t>
  </si>
  <si>
    <t>2 02 25304 02 0000 150</t>
  </si>
  <si>
    <t>2 02 25169 02 0000 150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</si>
  <si>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</si>
  <si>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</si>
  <si>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</si>
  <si>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2 02 25365 02 0000 150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</si>
  <si>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нового строительства или реконструкции детских больниц (корпусов)</t>
  </si>
  <si>
    <t>2 02 27246 02 0000 150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</si>
  <si>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</si>
  <si>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</si>
  <si>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бюджетам субъектов Российской Федерации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</si>
  <si>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</si>
  <si>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</si>
  <si>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</si>
  <si>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</si>
  <si>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</si>
  <si>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</si>
  <si>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</si>
  <si>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</si>
  <si>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</si>
  <si>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</si>
  <si>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</si>
  <si>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</si>
  <si>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</si>
  <si>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 xml:space="preserve">1 08 07510 01 0000 110
</t>
  </si>
  <si>
    <t>1 11 02000 00 0000 120</t>
  </si>
  <si>
    <t>Доходы от размещения средств бюджетов</t>
  </si>
  <si>
    <t>1 11 02100 00 0000 120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</si>
  <si>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</si>
  <si>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1 11 02102 02 0000 120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</si>
  <si>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</si>
  <si>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1 14 02020 02 0000 410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</si>
  <si>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</si>
  <si>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</si>
  <si>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
1 16 07000 00 0000 140
</t>
  </si>
  <si>
    <t>2 02 25359 02 0000 150</t>
  </si>
  <si>
    <t>2 02 25289 02 0000 150</t>
  </si>
  <si>
    <t>2 02 25341 02 0000 150</t>
  </si>
  <si>
    <t>Субсидии бюджетам субъектов Российской Федерации на развитие сельского туризма</t>
  </si>
  <si>
    <t>2 02 25358 02 0000 150</t>
  </si>
  <si>
    <t>2 02 25436 02 0000 150</t>
  </si>
  <si>
    <t>2 02 25192 02 0000 150</t>
  </si>
  <si>
    <t>2 02 25190 02 0000 150</t>
  </si>
  <si>
    <t>2 02 45289 02 0000 150</t>
  </si>
  <si>
    <t>Межбюджетные трансферты, передаваемые бюджетам субъектов Российской Федерации в целях достижения результатов национального проекта "Производительность труда"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</si>
  <si>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</si>
  <si>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</si>
  <si>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</si>
  <si>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</si>
  <si>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2 02 25028 02 0000 150</t>
  </si>
  <si>
    <t>2 02 25372 02 0000 150</t>
  </si>
  <si>
    <t>Субсидии бюджетам субъектов Российской Федерации на развитие транспортной инфраструктуры на сельских территориях</t>
  </si>
  <si>
    <t>2 02 25394 02 0000 150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</si>
  <si>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</si>
  <si>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</si>
  <si>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</si>
  <si>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</si>
  <si>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2 02 25750 02 0000 150</t>
  </si>
  <si>
    <t>Субсидии бюджетам субъектов Российской Федерации на реализацию мероприятий по модернизации школьных систем образования</t>
  </si>
  <si>
    <t>2 02 25753 02 0000 150</t>
  </si>
  <si>
    <t>2 02 45422 02 0000 150</t>
  </si>
  <si>
    <t>Субсидии бюджетам субъектов Российской Федерации на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</si>
  <si>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2 02 25752 02 0000 150</t>
  </si>
  <si>
    <t>2 02 45368 02 0000 150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</si>
  <si>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</si>
  <si>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</si>
  <si>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</si>
  <si>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</si>
  <si>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</si>
  <si>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</si>
  <si>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</si>
  <si>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</si>
  <si>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2 02 25511 02 0000 150</t>
  </si>
  <si>
    <t>Субсидии бюджетам субъектов Российской Федерации на проведение комплексных кадастровых работ</t>
  </si>
  <si>
    <t>2 02 25418 02 0000 150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</si>
  <si>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</si>
  <si>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2 02 25385 02 0000 150</t>
  </si>
  <si>
    <t>2 02 25098 02 0000 150</t>
  </si>
  <si>
    <t>Субсидии бюджетам субъектов Российской Федерации в целях достижения результатов национального проекта "Производительность труда"</t>
  </si>
  <si>
    <t>2 02 45418 02 0000 150</t>
  </si>
  <si>
    <t>Межбюджетные трансферты, передаваемые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</si>
  <si>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2 02 45292 02 0000 150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</si>
  <si>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</si>
  <si>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2 02 45300 02 0000 150</t>
  </si>
  <si>
    <t>2 02 45298 02 0000 150</t>
  </si>
  <si>
    <t>Акцизы на пиво, напитки, изготавливаемые на основе пива, производимые на территории Российской Федерации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</si>
  <si>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</si>
  <si>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</si>
  <si>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</si>
  <si>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</si>
  <si>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</si>
  <si>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</si>
  <si>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</si>
  <si>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</si>
  <si>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</si>
  <si>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</si>
  <si>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1 15 07000 01 0000 140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</si>
  <si>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</si>
  <si>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</si>
  <si>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1 16 01152 01 0000 140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</si>
  <si>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</si>
  <si>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1 16 01242 01 0000 140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</si>
  <si>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контрольно-счетных органов субъектов Российской Федерации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</si>
  <si>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</si>
  <si>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Доходы областного бюджета на 2023 год и на плановый период 2024 и 2025 годов</t>
  </si>
  <si>
    <t>Приложение 1 
к Закону Брянской области "Об областном бюджете
на 2023 год и на плановый период 2024 и 2025 годов"</t>
  </si>
  <si>
    <t xml:space="preserve">Наименование доходов </t>
  </si>
  <si>
    <t>2023 год</t>
  </si>
  <si>
    <t>2024 год</t>
  </si>
  <si>
    <t>2025 год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</si>
  <si>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</si>
  <si>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</t>
  </si>
  <si>
    <t>Межбюджетные трансферты, передаваемые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</si>
  <si>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1 16 18000 02 0000 140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</si>
  <si>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 </t>
  </si>
  <si>
    <t>2</t>
  </si>
  <si>
    <t>3</t>
  </si>
  <si>
    <t>4</t>
  </si>
  <si>
    <t>5</t>
  </si>
  <si>
    <t>Субсидии бюджетам субъектов Российской Федерации на софинансирование закупки и монтажа оборудования для создания "умных" спортивных площадок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</si>
  <si>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</si>
  <si>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</t>
  </si>
  <si>
    <t>Субсидии бюджетам субъектов Российской Федерации в целях софинансирования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</si>
  <si>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</si>
  <si>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</si>
  <si>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</si>
  <si>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</si>
  <si>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субъектов Российской Федерации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</si>
</sst>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3" fillId="2" borderId="0" xfId="0" applyFont="1" applyFill="1" applyBorder="1" applyAlignment="1">
      <alignment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3" fillId="2" borderId="0" xfId="0" applyNumberFormat="1" applyFont="1" applyFill="1" applyAlignment="1">
      <alignment horizontal="left" vertical="top" wrapText="1"/>
    </xf>
    <xf numFmtId="4" fontId="23" fillId="2" borderId="0" xfId="0" applyNumberFormat="1" applyFont="1" applyFill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3" fillId="2" borderId="0" xfId="0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vertical="center" wrapText="1"/>
    </xf>
    <xf numFmtId="0" fontId="23" fillId="2" borderId="1" xfId="0" quotePrefix="1" applyNumberFormat="1" applyFont="1" applyFill="1" applyBorder="1" applyAlignment="1">
      <alignment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4" fontId="22" fillId="2" borderId="1" xfId="0" quotePrefix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4" fontId="22" fillId="2" borderId="0" xfId="0" applyNumberFormat="1" applyFont="1" applyFill="1" applyBorder="1" applyAlignment="1">
      <alignment horizontal="center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CC"/>
      <color rgb="FFFFCCCC"/>
      <color rgb="FFFFCCFF"/>
      <color rgb="FFCC0066"/>
      <color rgb="FF99FFCC"/>
      <color rgb="FFFFFF99"/>
      <color rgb="FFFFFFCC"/>
      <color rgb="FFB9FFDC"/>
      <color rgb="FF00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303"/>
  <sheetViews>
    <sheetView showGridLines="0" tabSelected="1" view="pageBreakPreview" zoomScaleNormal="70" zoomScaleSheetLayoutView="100" workbookViewId="0">
      <pane ySplit="5" topLeftCell="A72" activePane="bottomLeft" state="frozen"/>
      <selection pane="bottomLeft" activeCell="B15" sqref="B15"/>
    </sheetView>
  </sheetViews>
  <sheetFormatPr defaultRowHeight="12.75" customHeight="1" x14ac:dyDescent="0.25"/>
  <cols>
    <col min="1" max="1" width="30.7109375" style="78" customWidth="1"/>
    <col min="2" max="2" width="86.85546875" style="78" customWidth="1"/>
    <col min="3" max="3" width="25" style="78" customWidth="1"/>
    <col min="4" max="4" width="25.28515625" style="78" customWidth="1"/>
    <col min="5" max="5" width="23.140625" style="78" bestFit="1" customWidth="1"/>
    <col min="6" max="43" width="9.140625" style="78"/>
    <col min="44" max="66" width="9.140625" style="78" customWidth="1"/>
    <col min="67" max="299" width="9.140625" style="78"/>
    <col min="300" max="322" width="9.140625" style="78" customWidth="1"/>
    <col min="323" max="555" width="9.140625" style="78"/>
    <col min="556" max="578" width="9.140625" style="78" customWidth="1"/>
    <col min="579" max="811" width="9.140625" style="78"/>
    <col min="812" max="834" width="9.140625" style="78" customWidth="1"/>
    <col min="835" max="1067" width="9.140625" style="78"/>
    <col min="1068" max="1090" width="9.140625" style="78" customWidth="1"/>
    <col min="1091" max="1323" width="9.140625" style="78"/>
    <col min="1324" max="1346" width="9.140625" style="78" customWidth="1"/>
    <col min="1347" max="1579" width="9.140625" style="78"/>
    <col min="1580" max="1602" width="9.140625" style="78" customWidth="1"/>
    <col min="1603" max="1835" width="9.140625" style="78"/>
    <col min="1836" max="1858" width="9.140625" style="78" customWidth="1"/>
    <col min="1859" max="2091" width="9.140625" style="78"/>
    <col min="2092" max="2114" width="9.140625" style="78" customWidth="1"/>
    <col min="2115" max="2347" width="9.140625" style="78"/>
    <col min="2348" max="2370" width="9.140625" style="78" customWidth="1"/>
    <col min="2371" max="2603" width="9.140625" style="78"/>
    <col min="2604" max="2626" width="9.140625" style="78" customWidth="1"/>
    <col min="2627" max="2859" width="9.140625" style="78"/>
    <col min="2860" max="2882" width="9.140625" style="78" customWidth="1"/>
    <col min="2883" max="3115" width="9.140625" style="78"/>
    <col min="3116" max="3138" width="9.140625" style="78" customWidth="1"/>
    <col min="3139" max="3371" width="9.140625" style="78"/>
    <col min="3372" max="3394" width="9.140625" style="78" customWidth="1"/>
    <col min="3395" max="3627" width="9.140625" style="78"/>
    <col min="3628" max="3650" width="9.140625" style="78" customWidth="1"/>
    <col min="3651" max="3883" width="9.140625" style="78"/>
    <col min="3884" max="3906" width="9.140625" style="78" customWidth="1"/>
    <col min="3907" max="4139" width="9.140625" style="78"/>
    <col min="4140" max="4162" width="9.140625" style="78" customWidth="1"/>
    <col min="4163" max="4395" width="9.140625" style="78"/>
    <col min="4396" max="4418" width="9.140625" style="78" customWidth="1"/>
    <col min="4419" max="4651" width="9.140625" style="78"/>
    <col min="4652" max="4674" width="9.140625" style="78" customWidth="1"/>
    <col min="4675" max="4907" width="9.140625" style="78"/>
    <col min="4908" max="4930" width="9.140625" style="78" customWidth="1"/>
    <col min="4931" max="5163" width="9.140625" style="78"/>
    <col min="5164" max="5186" width="9.140625" style="78" customWidth="1"/>
    <col min="5187" max="5419" width="9.140625" style="78"/>
    <col min="5420" max="5442" width="9.140625" style="78" customWidth="1"/>
    <col min="5443" max="5675" width="9.140625" style="78"/>
    <col min="5676" max="5698" width="9.140625" style="78" customWidth="1"/>
    <col min="5699" max="5931" width="9.140625" style="78"/>
    <col min="5932" max="5954" width="9.140625" style="78" customWidth="1"/>
    <col min="5955" max="6187" width="9.140625" style="78"/>
    <col min="6188" max="6210" width="9.140625" style="78" customWidth="1"/>
    <col min="6211" max="6443" width="9.140625" style="78"/>
    <col min="6444" max="6466" width="9.140625" style="78" customWidth="1"/>
    <col min="6467" max="6699" width="9.140625" style="78"/>
    <col min="6700" max="6722" width="9.140625" style="78" customWidth="1"/>
    <col min="6723" max="6955" width="9.140625" style="78"/>
    <col min="6956" max="6978" width="9.140625" style="78" customWidth="1"/>
    <col min="6979" max="7211" width="9.140625" style="78"/>
    <col min="7212" max="7234" width="9.140625" style="78" customWidth="1"/>
    <col min="7235" max="7467" width="9.140625" style="78"/>
    <col min="7468" max="7490" width="9.140625" style="78" customWidth="1"/>
    <col min="7491" max="7723" width="9.140625" style="78"/>
    <col min="7724" max="7746" width="9.140625" style="78" customWidth="1"/>
    <col min="7747" max="7979" width="9.140625" style="78"/>
    <col min="7980" max="8002" width="9.140625" style="78" customWidth="1"/>
    <col min="8003" max="8235" width="9.140625" style="78"/>
    <col min="8236" max="8258" width="9.140625" style="78" customWidth="1"/>
    <col min="8259" max="8491" width="9.140625" style="78"/>
    <col min="8492" max="8514" width="9.140625" style="78" customWidth="1"/>
    <col min="8515" max="8747" width="9.140625" style="78"/>
    <col min="8748" max="8770" width="9.140625" style="78" customWidth="1"/>
    <col min="8771" max="9003" width="9.140625" style="78"/>
    <col min="9004" max="9026" width="9.140625" style="78" customWidth="1"/>
    <col min="9027" max="9259" width="9.140625" style="78"/>
    <col min="9260" max="9282" width="9.140625" style="78" customWidth="1"/>
    <col min="9283" max="9515" width="9.140625" style="78"/>
    <col min="9516" max="9538" width="9.140625" style="78" customWidth="1"/>
    <col min="9539" max="9771" width="9.140625" style="78"/>
    <col min="9772" max="9794" width="9.140625" style="78" customWidth="1"/>
    <col min="9795" max="10027" width="9.140625" style="78"/>
    <col min="10028" max="10050" width="9.140625" style="78" customWidth="1"/>
    <col min="10051" max="10283" width="9.140625" style="78"/>
    <col min="10284" max="10306" width="9.140625" style="78" customWidth="1"/>
    <col min="10307" max="10539" width="9.140625" style="78"/>
    <col min="10540" max="10562" width="9.140625" style="78" customWidth="1"/>
    <col min="10563" max="10795" width="9.140625" style="78"/>
    <col min="10796" max="10818" width="9.140625" style="78" customWidth="1"/>
    <col min="10819" max="11051" width="9.140625" style="78"/>
    <col min="11052" max="11074" width="9.140625" style="78" customWidth="1"/>
    <col min="11075" max="11307" width="9.140625" style="78"/>
    <col min="11308" max="11330" width="9.140625" style="78" customWidth="1"/>
    <col min="11331" max="11563" width="9.140625" style="78"/>
    <col min="11564" max="11586" width="9.140625" style="78" customWidth="1"/>
    <col min="11587" max="11819" width="9.140625" style="78"/>
    <col min="11820" max="11842" width="9.140625" style="78" customWidth="1"/>
    <col min="11843" max="12075" width="9.140625" style="78"/>
    <col min="12076" max="12098" width="9.140625" style="78" customWidth="1"/>
    <col min="12099" max="12331" width="9.140625" style="78"/>
    <col min="12332" max="12354" width="9.140625" style="78" customWidth="1"/>
    <col min="12355" max="12587" width="9.140625" style="78"/>
    <col min="12588" max="12610" width="9.140625" style="78" customWidth="1"/>
    <col min="12611" max="12843" width="9.140625" style="78"/>
    <col min="12844" max="12866" width="9.140625" style="78" customWidth="1"/>
    <col min="12867" max="13099" width="9.140625" style="78"/>
    <col min="13100" max="13122" width="9.140625" style="78" customWidth="1"/>
    <col min="13123" max="13355" width="9.140625" style="78"/>
    <col min="13356" max="13378" width="9.140625" style="78" customWidth="1"/>
    <col min="13379" max="13611" width="9.140625" style="78"/>
    <col min="13612" max="13634" width="9.140625" style="78" customWidth="1"/>
    <col min="13635" max="13867" width="9.140625" style="78"/>
    <col min="13868" max="13890" width="9.140625" style="78" customWidth="1"/>
    <col min="13891" max="14123" width="9.140625" style="78"/>
    <col min="14124" max="14146" width="9.140625" style="78" customWidth="1"/>
    <col min="14147" max="14379" width="9.140625" style="78"/>
    <col min="14380" max="14402" width="9.140625" style="78" customWidth="1"/>
    <col min="14403" max="14635" width="9.140625" style="78"/>
    <col min="14636" max="14658" width="9.140625" style="78" customWidth="1"/>
    <col min="14659" max="14891" width="9.140625" style="78"/>
    <col min="14892" max="14914" width="9.140625" style="78" customWidth="1"/>
    <col min="14915" max="15147" width="9.140625" style="78"/>
    <col min="15148" max="15170" width="9.140625" style="78" customWidth="1"/>
    <col min="15171" max="15403" width="9.140625" style="78"/>
    <col min="15404" max="15426" width="9.140625" style="78" customWidth="1"/>
    <col min="15427" max="15659" width="9.140625" style="78"/>
    <col min="15660" max="15682" width="9.140625" style="78" customWidth="1"/>
    <col min="15683" max="15915" width="9.140625" style="78"/>
    <col min="15916" max="15938" width="9.140625" style="78" customWidth="1"/>
    <col min="15939" max="16196" width="9.140625" style="78"/>
    <col min="16197" max="16198" width="9.140625" style="78" customWidth="1"/>
    <col min="16199" max="16384" width="9.140625" style="78"/>
  </cols>
  <sheetData>
    <row r="1" spans="1:5" ht="67.5" customHeight="1" x14ac:dyDescent="0.25">
      <c r="C1" s="80" t="s">
        <v>826</v>
      </c>
      <c r="D1" s="81"/>
      <c r="E1" s="81"/>
    </row>
    <row r="2" spans="1:5" ht="10.5" customHeight="1" x14ac:dyDescent="0.25">
      <c r="C2" s="59"/>
      <c r="D2" s="59"/>
      <c r="E2" s="59"/>
    </row>
    <row r="3" spans="1:5" ht="27" customHeight="1" x14ac:dyDescent="0.25">
      <c r="A3" s="79" t="s">
        <v>825</v>
      </c>
      <c r="B3" s="79"/>
      <c r="C3" s="79"/>
      <c r="D3" s="79"/>
      <c r="E3" s="79"/>
    </row>
    <row r="4" spans="1:5" ht="24" customHeight="1" x14ac:dyDescent="0.25">
      <c r="A4" s="82"/>
      <c r="B4" s="82"/>
      <c r="C4" s="82" t="s">
        <v>704</v>
      </c>
      <c r="D4" s="82"/>
      <c r="E4" s="82"/>
    </row>
    <row r="5" spans="1:5" ht="42" customHeight="1" x14ac:dyDescent="0.25">
      <c r="A5" s="67" t="s">
        <v>584</v>
      </c>
      <c r="B5" s="68" t="s">
        <v>827</v>
      </c>
      <c r="C5" s="68" t="s">
        <v>828</v>
      </c>
      <c r="D5" s="68" t="s">
        <v>829</v>
      </c>
      <c r="E5" s="68" t="s">
        <v>830</v>
      </c>
    </row>
    <row r="6" spans="1:5" ht="18.75" x14ac:dyDescent="0.25">
      <c r="A6" s="67">
        <v>1</v>
      </c>
      <c r="B6" s="68" t="s">
        <v>836</v>
      </c>
      <c r="C6" s="68" t="s">
        <v>837</v>
      </c>
      <c r="D6" s="68" t="s">
        <v>838</v>
      </c>
      <c r="E6" s="68" t="s">
        <v>839</v>
      </c>
    </row>
    <row r="7" spans="1:5" ht="18.75" x14ac:dyDescent="0.25">
      <c r="A7" s="70" t="s">
        <v>342</v>
      </c>
      <c r="B7" s="71" t="s">
        <v>343</v>
      </c>
      <c r="C7" s="77">
        <f>C8+C19+C41+C48+C56+C62+C84+C105+C123+C137+C146+C151</f>
        <v>44463205782.779999</v>
      </c>
      <c r="D7" s="77">
        <f>D8+D19+D41+D48+D56+D62+D84+D105+D123+D137+D146+D151</f>
        <v>47108753710.779999</v>
      </c>
      <c r="E7" s="77">
        <f>E8+E19+E41+E48+E56+E62+E84+E105+E123+E137+E146+E151</f>
        <v>49836663991.279999</v>
      </c>
    </row>
    <row r="8" spans="1:5" ht="18.75" x14ac:dyDescent="0.25">
      <c r="A8" s="69" t="s">
        <v>344</v>
      </c>
      <c r="B8" s="72" t="s">
        <v>345</v>
      </c>
      <c r="C8" s="73">
        <f t="shared" ref="C8:E8" si="0">C9+C13</f>
        <v>25945660000</v>
      </c>
      <c r="D8" s="73">
        <f t="shared" si="0"/>
        <v>27819397000</v>
      </c>
      <c r="E8" s="73">
        <f t="shared" si="0"/>
        <v>29570440000</v>
      </c>
    </row>
    <row r="9" spans="1:5" ht="18.75" x14ac:dyDescent="0.25">
      <c r="A9" s="69" t="s">
        <v>346</v>
      </c>
      <c r="B9" s="72" t="s">
        <v>347</v>
      </c>
      <c r="C9" s="73">
        <f t="shared" ref="C9:E9" si="1">C10</f>
        <v>10549071000</v>
      </c>
      <c r="D9" s="73">
        <f t="shared" si="1"/>
        <v>11133341000</v>
      </c>
      <c r="E9" s="73">
        <f t="shared" si="1"/>
        <v>11587813000</v>
      </c>
    </row>
    <row r="10" spans="1:5" ht="37.5" x14ac:dyDescent="0.25">
      <c r="A10" s="69" t="s">
        <v>348</v>
      </c>
      <c r="B10" s="72" t="s">
        <v>349</v>
      </c>
      <c r="C10" s="73">
        <f t="shared" ref="C10:E10" si="2">SUM(C11:C12)</f>
        <v>10549071000</v>
      </c>
      <c r="D10" s="73">
        <f t="shared" si="2"/>
        <v>11133341000</v>
      </c>
      <c r="E10" s="73">
        <f t="shared" si="2"/>
        <v>11587813000</v>
      </c>
    </row>
    <row r="11" spans="1:5" ht="56.25" x14ac:dyDescent="0.25">
      <c r="A11" s="69" t="s">
        <v>350</v>
      </c>
      <c r="B11" s="72" t="s">
        <v>351</v>
      </c>
      <c r="C11" s="73">
        <v>9575410000</v>
      </c>
      <c r="D11" s="73">
        <v>10403095000</v>
      </c>
      <c r="E11" s="73">
        <v>11100982000</v>
      </c>
    </row>
    <row r="12" spans="1:5" ht="56.25" x14ac:dyDescent="0.25">
      <c r="A12" s="69" t="s">
        <v>352</v>
      </c>
      <c r="B12" s="72" t="s">
        <v>353</v>
      </c>
      <c r="C12" s="73">
        <v>973661000</v>
      </c>
      <c r="D12" s="73">
        <v>730246000</v>
      </c>
      <c r="E12" s="73">
        <v>486831000</v>
      </c>
    </row>
    <row r="13" spans="1:5" ht="18.75" x14ac:dyDescent="0.25">
      <c r="A13" s="69" t="s">
        <v>354</v>
      </c>
      <c r="B13" s="72" t="s">
        <v>355</v>
      </c>
      <c r="C13" s="73">
        <f t="shared" ref="C13" si="3">SUM(C14:C18)</f>
        <v>15396589000</v>
      </c>
      <c r="D13" s="73">
        <f t="shared" ref="D13" si="4">SUM(D14:D18)</f>
        <v>16686056000</v>
      </c>
      <c r="E13" s="73">
        <f t="shared" ref="E13" si="5">SUM(E14:E18)</f>
        <v>17982627000</v>
      </c>
    </row>
    <row r="14" spans="1:5" ht="79.5" customHeight="1" x14ac:dyDescent="0.25">
      <c r="A14" s="69" t="s">
        <v>356</v>
      </c>
      <c r="B14" s="72" t="s">
        <v>357</v>
      </c>
      <c r="C14" s="73">
        <v>14255022000</v>
      </c>
      <c r="D14" s="73">
        <v>15438189000</v>
      </c>
      <c r="E14" s="73">
        <v>16698317000</v>
      </c>
    </row>
    <row r="15" spans="1:5" ht="120.75" customHeight="1" x14ac:dyDescent="0.25">
      <c r="A15" s="69" t="s">
        <v>358</v>
      </c>
      <c r="B15" s="72" t="s">
        <v>359</v>
      </c>
      <c r="C15" s="73">
        <v>146481000</v>
      </c>
      <c r="D15" s="73">
        <v>159664000</v>
      </c>
      <c r="E15" s="73">
        <v>172292000</v>
      </c>
    </row>
    <row r="16" spans="1:5" ht="56.25" x14ac:dyDescent="0.25">
      <c r="A16" s="69" t="s">
        <v>360</v>
      </c>
      <c r="B16" s="72" t="s">
        <v>676</v>
      </c>
      <c r="C16" s="73">
        <v>186656000</v>
      </c>
      <c r="D16" s="73">
        <v>199871000</v>
      </c>
      <c r="E16" s="73">
        <v>216744000</v>
      </c>
    </row>
    <row r="17" spans="1:5" ht="93.75" x14ac:dyDescent="0.25">
      <c r="A17" s="69" t="s">
        <v>361</v>
      </c>
      <c r="B17" s="72" t="s">
        <v>677</v>
      </c>
      <c r="C17" s="73">
        <v>80130000</v>
      </c>
      <c r="D17" s="73">
        <v>86782000</v>
      </c>
      <c r="E17" s="73">
        <v>93724000</v>
      </c>
    </row>
    <row r="18" spans="1:5" ht="105.75" customHeight="1" x14ac:dyDescent="0.25">
      <c r="A18" s="69" t="s">
        <v>742</v>
      </c>
      <c r="B18" s="72" t="s">
        <v>743</v>
      </c>
      <c r="C18" s="73">
        <v>728300000</v>
      </c>
      <c r="D18" s="73">
        <v>801550000</v>
      </c>
      <c r="E18" s="73">
        <v>801550000</v>
      </c>
    </row>
    <row r="19" spans="1:5" ht="37.5" x14ac:dyDescent="0.25">
      <c r="A19" s="69" t="s">
        <v>362</v>
      </c>
      <c r="B19" s="72" t="s">
        <v>363</v>
      </c>
      <c r="C19" s="73">
        <f t="shared" ref="C19:E19" si="6">C21+C22+C23+C29+C32+C35+C38+C26+C27+C28</f>
        <v>6622090000</v>
      </c>
      <c r="D19" s="73">
        <f t="shared" si="6"/>
        <v>6858447000</v>
      </c>
      <c r="E19" s="73">
        <f t="shared" si="6"/>
        <v>7340583000</v>
      </c>
    </row>
    <row r="20" spans="1:5" ht="37.5" x14ac:dyDescent="0.25">
      <c r="A20" s="69" t="s">
        <v>678</v>
      </c>
      <c r="B20" s="72" t="s">
        <v>630</v>
      </c>
      <c r="C20" s="73">
        <f t="shared" ref="C20:E20" si="7">C21+C22+C23+C29+C32+C35+C38+C26+C27+C28</f>
        <v>6622090000</v>
      </c>
      <c r="D20" s="73">
        <f t="shared" si="7"/>
        <v>6858447000</v>
      </c>
      <c r="E20" s="73">
        <f t="shared" si="7"/>
        <v>7340583000</v>
      </c>
    </row>
    <row r="21" spans="1:5" ht="37.5" x14ac:dyDescent="0.25">
      <c r="A21" s="69" t="s">
        <v>364</v>
      </c>
      <c r="B21" s="72" t="s">
        <v>806</v>
      </c>
      <c r="C21" s="73">
        <v>469636000</v>
      </c>
      <c r="D21" s="73">
        <v>488421000</v>
      </c>
      <c r="E21" s="73">
        <v>488421000</v>
      </c>
    </row>
    <row r="22" spans="1:5" ht="37.5" x14ac:dyDescent="0.25">
      <c r="A22" s="69" t="s">
        <v>365</v>
      </c>
      <c r="B22" s="72" t="s">
        <v>366</v>
      </c>
      <c r="C22" s="73">
        <v>243330000</v>
      </c>
      <c r="D22" s="73">
        <v>253064000</v>
      </c>
      <c r="E22" s="73">
        <v>253064000</v>
      </c>
    </row>
    <row r="23" spans="1:5" ht="206.25" x14ac:dyDescent="0.25">
      <c r="A23" s="69" t="s">
        <v>367</v>
      </c>
      <c r="B23" s="72" t="s">
        <v>807</v>
      </c>
      <c r="C23" s="73">
        <f t="shared" ref="C23:E23" si="8">SUM(C24:C25)</f>
        <v>1331885000</v>
      </c>
      <c r="D23" s="73">
        <f t="shared" si="8"/>
        <v>1405983000</v>
      </c>
      <c r="E23" s="73">
        <f t="shared" si="8"/>
        <v>1485233000</v>
      </c>
    </row>
    <row r="24" spans="1:5" ht="228" customHeight="1" x14ac:dyDescent="0.25">
      <c r="A24" s="69" t="s">
        <v>368</v>
      </c>
      <c r="B24" s="72" t="s">
        <v>808</v>
      </c>
      <c r="C24" s="73">
        <v>813549000</v>
      </c>
      <c r="D24" s="73">
        <v>858810000</v>
      </c>
      <c r="E24" s="73">
        <v>907218000</v>
      </c>
    </row>
    <row r="25" spans="1:5" ht="290.25" customHeight="1" x14ac:dyDescent="0.25">
      <c r="A25" s="69" t="s">
        <v>570</v>
      </c>
      <c r="B25" s="72" t="s">
        <v>809</v>
      </c>
      <c r="C25" s="73">
        <v>518336000</v>
      </c>
      <c r="D25" s="73">
        <v>547173000</v>
      </c>
      <c r="E25" s="73">
        <v>578015000</v>
      </c>
    </row>
    <row r="26" spans="1:5" ht="150" x14ac:dyDescent="0.25">
      <c r="A26" s="69" t="s">
        <v>625</v>
      </c>
      <c r="B26" s="72" t="s">
        <v>810</v>
      </c>
      <c r="C26" s="73">
        <v>1100000</v>
      </c>
      <c r="D26" s="73">
        <v>1200000</v>
      </c>
      <c r="E26" s="73">
        <v>1200000</v>
      </c>
    </row>
    <row r="27" spans="1:5" ht="112.5" x14ac:dyDescent="0.25">
      <c r="A27" s="69" t="s">
        <v>626</v>
      </c>
      <c r="B27" s="72" t="s">
        <v>627</v>
      </c>
      <c r="C27" s="73">
        <v>100000</v>
      </c>
      <c r="D27" s="73">
        <v>100000</v>
      </c>
      <c r="E27" s="73">
        <v>100000</v>
      </c>
    </row>
    <row r="28" spans="1:5" ht="112.5" x14ac:dyDescent="0.25">
      <c r="A28" s="69" t="s">
        <v>628</v>
      </c>
      <c r="B28" s="72" t="s">
        <v>629</v>
      </c>
      <c r="C28" s="73">
        <v>1151000</v>
      </c>
      <c r="D28" s="73">
        <v>1192000</v>
      </c>
      <c r="E28" s="73">
        <v>1336000</v>
      </c>
    </row>
    <row r="29" spans="1:5" ht="75" x14ac:dyDescent="0.25">
      <c r="A29" s="69" t="s">
        <v>369</v>
      </c>
      <c r="B29" s="72" t="s">
        <v>370</v>
      </c>
      <c r="C29" s="73">
        <f t="shared" ref="C29:E29" si="9">SUM(C30:C31)</f>
        <v>2166896000</v>
      </c>
      <c r="D29" s="73">
        <f t="shared" si="9"/>
        <v>2246337000</v>
      </c>
      <c r="E29" s="73">
        <f t="shared" si="9"/>
        <v>2444472000</v>
      </c>
    </row>
    <row r="30" spans="1:5" ht="114.75" customHeight="1" x14ac:dyDescent="0.25">
      <c r="A30" s="69" t="s">
        <v>565</v>
      </c>
      <c r="B30" s="72" t="s">
        <v>679</v>
      </c>
      <c r="C30" s="73">
        <v>1813866000</v>
      </c>
      <c r="D30" s="73">
        <v>1871207000</v>
      </c>
      <c r="E30" s="73">
        <v>1962312000</v>
      </c>
    </row>
    <row r="31" spans="1:5" ht="120.75" customHeight="1" x14ac:dyDescent="0.25">
      <c r="A31" s="69" t="s">
        <v>566</v>
      </c>
      <c r="B31" s="72" t="s">
        <v>774</v>
      </c>
      <c r="C31" s="73">
        <v>353030000</v>
      </c>
      <c r="D31" s="73">
        <v>375130000</v>
      </c>
      <c r="E31" s="73">
        <v>482160000</v>
      </c>
    </row>
    <row r="32" spans="1:5" ht="93.75" x14ac:dyDescent="0.25">
      <c r="A32" s="69" t="s">
        <v>371</v>
      </c>
      <c r="B32" s="72" t="s">
        <v>372</v>
      </c>
      <c r="C32" s="73">
        <f t="shared" ref="C32:E32" si="10">SUM(C33:C34)</f>
        <v>15051000</v>
      </c>
      <c r="D32" s="73">
        <f t="shared" si="10"/>
        <v>15344000</v>
      </c>
      <c r="E32" s="73">
        <f t="shared" si="10"/>
        <v>16262000</v>
      </c>
    </row>
    <row r="33" spans="1:5" ht="136.5" customHeight="1" x14ac:dyDescent="0.25">
      <c r="A33" s="69" t="s">
        <v>567</v>
      </c>
      <c r="B33" s="72" t="s">
        <v>680</v>
      </c>
      <c r="C33" s="73">
        <v>12599000</v>
      </c>
      <c r="D33" s="73">
        <v>12782000</v>
      </c>
      <c r="E33" s="73">
        <v>13054000</v>
      </c>
    </row>
    <row r="34" spans="1:5" ht="138.75" customHeight="1" x14ac:dyDescent="0.25">
      <c r="A34" s="69" t="s">
        <v>568</v>
      </c>
      <c r="B34" s="72" t="s">
        <v>775</v>
      </c>
      <c r="C34" s="73">
        <v>2452000</v>
      </c>
      <c r="D34" s="73">
        <v>2562000</v>
      </c>
      <c r="E34" s="73">
        <v>3208000</v>
      </c>
    </row>
    <row r="35" spans="1:5" ht="75" x14ac:dyDescent="0.25">
      <c r="A35" s="69" t="s">
        <v>373</v>
      </c>
      <c r="B35" s="72" t="s">
        <v>374</v>
      </c>
      <c r="C35" s="73">
        <f t="shared" ref="C35:E35" si="11">SUM(C36:C37)</f>
        <v>2678724000</v>
      </c>
      <c r="D35" s="73">
        <f t="shared" si="11"/>
        <v>2740992000</v>
      </c>
      <c r="E35" s="73">
        <f t="shared" si="11"/>
        <v>2951516000</v>
      </c>
    </row>
    <row r="36" spans="1:5" ht="120" customHeight="1" x14ac:dyDescent="0.25">
      <c r="A36" s="69" t="s">
        <v>569</v>
      </c>
      <c r="B36" s="72" t="s">
        <v>681</v>
      </c>
      <c r="C36" s="73">
        <v>2242307000</v>
      </c>
      <c r="D36" s="73">
        <v>2283256000</v>
      </c>
      <c r="E36" s="73">
        <v>2369344000</v>
      </c>
    </row>
    <row r="37" spans="1:5" ht="120.75" customHeight="1" x14ac:dyDescent="0.25">
      <c r="A37" s="69" t="s">
        <v>571</v>
      </c>
      <c r="B37" s="72" t="s">
        <v>776</v>
      </c>
      <c r="C37" s="73">
        <v>436417000</v>
      </c>
      <c r="D37" s="73">
        <v>457736000</v>
      </c>
      <c r="E37" s="73">
        <v>582172000</v>
      </c>
    </row>
    <row r="38" spans="1:5" ht="75" x14ac:dyDescent="0.25">
      <c r="A38" s="69" t="s">
        <v>375</v>
      </c>
      <c r="B38" s="72" t="s">
        <v>376</v>
      </c>
      <c r="C38" s="73">
        <f t="shared" ref="C38:E38" si="12">SUM(C39:C40)</f>
        <v>-285783000</v>
      </c>
      <c r="D38" s="73">
        <f t="shared" si="12"/>
        <v>-294186000</v>
      </c>
      <c r="E38" s="73">
        <f t="shared" si="12"/>
        <v>-301021000</v>
      </c>
    </row>
    <row r="39" spans="1:5" ht="122.25" customHeight="1" x14ac:dyDescent="0.25">
      <c r="A39" s="69" t="s">
        <v>572</v>
      </c>
      <c r="B39" s="72" t="s">
        <v>682</v>
      </c>
      <c r="C39" s="73">
        <v>-239223000</v>
      </c>
      <c r="D39" s="73">
        <v>-245058000</v>
      </c>
      <c r="E39" s="73">
        <v>-241645000</v>
      </c>
    </row>
    <row r="40" spans="1:5" ht="123" customHeight="1" x14ac:dyDescent="0.25">
      <c r="A40" s="69" t="s">
        <v>573</v>
      </c>
      <c r="B40" s="72" t="s">
        <v>777</v>
      </c>
      <c r="C40" s="73">
        <v>-46560000</v>
      </c>
      <c r="D40" s="73">
        <v>-49128000</v>
      </c>
      <c r="E40" s="73">
        <v>-59376000</v>
      </c>
    </row>
    <row r="41" spans="1:5" ht="18.75" x14ac:dyDescent="0.25">
      <c r="A41" s="69" t="s">
        <v>377</v>
      </c>
      <c r="B41" s="72" t="s">
        <v>378</v>
      </c>
      <c r="C41" s="73">
        <f t="shared" ref="C41:E41" si="13">C42+C47</f>
        <v>4981450000</v>
      </c>
      <c r="D41" s="73">
        <f t="shared" si="13"/>
        <v>5328422000</v>
      </c>
      <c r="E41" s="73">
        <f t="shared" si="13"/>
        <v>5638269000</v>
      </c>
    </row>
    <row r="42" spans="1:5" ht="37.5" x14ac:dyDescent="0.25">
      <c r="A42" s="69" t="s">
        <v>379</v>
      </c>
      <c r="B42" s="74" t="s">
        <v>380</v>
      </c>
      <c r="C42" s="73">
        <f t="shared" ref="C42:E42" si="14">C43+C45</f>
        <v>4906287000</v>
      </c>
      <c r="D42" s="73">
        <f t="shared" si="14"/>
        <v>5249501000</v>
      </c>
      <c r="E42" s="73">
        <f t="shared" si="14"/>
        <v>5555402000</v>
      </c>
    </row>
    <row r="43" spans="1:5" ht="37.5" x14ac:dyDescent="0.25">
      <c r="A43" s="69" t="s">
        <v>381</v>
      </c>
      <c r="B43" s="74" t="s">
        <v>382</v>
      </c>
      <c r="C43" s="73">
        <f t="shared" ref="C43:E43" si="15">C44</f>
        <v>3339422000</v>
      </c>
      <c r="D43" s="73">
        <f t="shared" si="15"/>
        <v>3577594000</v>
      </c>
      <c r="E43" s="73">
        <f t="shared" si="15"/>
        <v>3795209000</v>
      </c>
    </row>
    <row r="44" spans="1:5" ht="37.5" x14ac:dyDescent="0.25">
      <c r="A44" s="69" t="s">
        <v>383</v>
      </c>
      <c r="B44" s="74" t="s">
        <v>382</v>
      </c>
      <c r="C44" s="73">
        <v>3339422000</v>
      </c>
      <c r="D44" s="73">
        <v>3577594000</v>
      </c>
      <c r="E44" s="73">
        <v>3795209000</v>
      </c>
    </row>
    <row r="45" spans="1:5" ht="42" customHeight="1" x14ac:dyDescent="0.25">
      <c r="A45" s="69" t="s">
        <v>384</v>
      </c>
      <c r="B45" s="74" t="s">
        <v>385</v>
      </c>
      <c r="C45" s="73">
        <f t="shared" ref="C45:E45" si="16">C46</f>
        <v>1566865000</v>
      </c>
      <c r="D45" s="73">
        <f t="shared" si="16"/>
        <v>1671907000</v>
      </c>
      <c r="E45" s="73">
        <f t="shared" si="16"/>
        <v>1760193000</v>
      </c>
    </row>
    <row r="46" spans="1:5" ht="75" x14ac:dyDescent="0.25">
      <c r="A46" s="69" t="s">
        <v>386</v>
      </c>
      <c r="B46" s="74" t="s">
        <v>672</v>
      </c>
      <c r="C46" s="73">
        <v>1566865000</v>
      </c>
      <c r="D46" s="73">
        <v>1671907000</v>
      </c>
      <c r="E46" s="73">
        <v>1760193000</v>
      </c>
    </row>
    <row r="47" spans="1:5" ht="18.75" x14ac:dyDescent="0.25">
      <c r="A47" s="69" t="s">
        <v>654</v>
      </c>
      <c r="B47" s="74" t="s">
        <v>655</v>
      </c>
      <c r="C47" s="73">
        <v>75163000</v>
      </c>
      <c r="D47" s="73">
        <v>78921000</v>
      </c>
      <c r="E47" s="73">
        <v>82867000</v>
      </c>
    </row>
    <row r="48" spans="1:5" ht="18.75" x14ac:dyDescent="0.25">
      <c r="A48" s="69" t="s">
        <v>387</v>
      </c>
      <c r="B48" s="72" t="s">
        <v>388</v>
      </c>
      <c r="C48" s="73">
        <f t="shared" ref="C48:E48" si="17">C49+C52+C55</f>
        <v>4831255000</v>
      </c>
      <c r="D48" s="73">
        <f t="shared" si="17"/>
        <v>4980549000</v>
      </c>
      <c r="E48" s="73">
        <f t="shared" si="17"/>
        <v>5146203000</v>
      </c>
    </row>
    <row r="49" spans="1:5" ht="18.75" x14ac:dyDescent="0.25">
      <c r="A49" s="69" t="s">
        <v>389</v>
      </c>
      <c r="B49" s="72" t="s">
        <v>390</v>
      </c>
      <c r="C49" s="73">
        <f t="shared" ref="C49:E49" si="18">SUM(C50:C51)</f>
        <v>3660349000</v>
      </c>
      <c r="D49" s="73">
        <f t="shared" si="18"/>
        <v>3801322000</v>
      </c>
      <c r="E49" s="73">
        <f t="shared" si="18"/>
        <v>3958303000</v>
      </c>
    </row>
    <row r="50" spans="1:5" ht="37.5" x14ac:dyDescent="0.25">
      <c r="A50" s="69" t="s">
        <v>391</v>
      </c>
      <c r="B50" s="72" t="s">
        <v>392</v>
      </c>
      <c r="C50" s="73">
        <v>3601783000</v>
      </c>
      <c r="D50" s="73">
        <v>3740501000</v>
      </c>
      <c r="E50" s="73">
        <v>3894970000</v>
      </c>
    </row>
    <row r="51" spans="1:5" ht="37.5" x14ac:dyDescent="0.25">
      <c r="A51" s="69" t="s">
        <v>393</v>
      </c>
      <c r="B51" s="72" t="s">
        <v>394</v>
      </c>
      <c r="C51" s="73">
        <v>58566000</v>
      </c>
      <c r="D51" s="73">
        <v>60821000</v>
      </c>
      <c r="E51" s="73">
        <v>63333000</v>
      </c>
    </row>
    <row r="52" spans="1:5" ht="18.75" x14ac:dyDescent="0.25">
      <c r="A52" s="69" t="s">
        <v>395</v>
      </c>
      <c r="B52" s="72" t="s">
        <v>396</v>
      </c>
      <c r="C52" s="73">
        <f t="shared" ref="C52:E52" si="19">SUM(C53:C54)</f>
        <v>1132121000</v>
      </c>
      <c r="D52" s="73">
        <f t="shared" si="19"/>
        <v>1140442000</v>
      </c>
      <c r="E52" s="73">
        <f t="shared" si="19"/>
        <v>1149115000</v>
      </c>
    </row>
    <row r="53" spans="1:5" ht="18.75" x14ac:dyDescent="0.25">
      <c r="A53" s="69" t="s">
        <v>397</v>
      </c>
      <c r="B53" s="72" t="s">
        <v>398</v>
      </c>
      <c r="C53" s="73">
        <v>251214000</v>
      </c>
      <c r="D53" s="73">
        <v>255301000</v>
      </c>
      <c r="E53" s="73">
        <v>259628000</v>
      </c>
    </row>
    <row r="54" spans="1:5" ht="18.75" x14ac:dyDescent="0.25">
      <c r="A54" s="69" t="s">
        <v>399</v>
      </c>
      <c r="B54" s="72" t="s">
        <v>400</v>
      </c>
      <c r="C54" s="73">
        <v>880907000</v>
      </c>
      <c r="D54" s="73">
        <v>885141000</v>
      </c>
      <c r="E54" s="73">
        <v>889487000</v>
      </c>
    </row>
    <row r="55" spans="1:5" ht="18.75" x14ac:dyDescent="0.25">
      <c r="A55" s="69" t="s">
        <v>401</v>
      </c>
      <c r="B55" s="72" t="s">
        <v>402</v>
      </c>
      <c r="C55" s="73">
        <v>38785000</v>
      </c>
      <c r="D55" s="73">
        <v>38785000</v>
      </c>
      <c r="E55" s="73">
        <v>38785000</v>
      </c>
    </row>
    <row r="56" spans="1:5" ht="37.5" x14ac:dyDescent="0.25">
      <c r="A56" s="69" t="s">
        <v>403</v>
      </c>
      <c r="B56" s="72" t="s">
        <v>404</v>
      </c>
      <c r="C56" s="73">
        <f t="shared" ref="C56:E56" si="20">C57+C60</f>
        <v>30373000</v>
      </c>
      <c r="D56" s="73">
        <f t="shared" si="20"/>
        <v>31289000</v>
      </c>
      <c r="E56" s="73">
        <f t="shared" si="20"/>
        <v>31961000</v>
      </c>
    </row>
    <row r="57" spans="1:5" ht="18.75" x14ac:dyDescent="0.25">
      <c r="A57" s="69" t="s">
        <v>405</v>
      </c>
      <c r="B57" s="72" t="s">
        <v>406</v>
      </c>
      <c r="C57" s="73">
        <f t="shared" ref="C57:E57" si="21">SUM(C58:C59)</f>
        <v>29978000</v>
      </c>
      <c r="D57" s="73">
        <f t="shared" si="21"/>
        <v>30518000</v>
      </c>
      <c r="E57" s="73">
        <f t="shared" si="21"/>
        <v>31188000</v>
      </c>
    </row>
    <row r="58" spans="1:5" ht="18.75" x14ac:dyDescent="0.25">
      <c r="A58" s="69" t="s">
        <v>407</v>
      </c>
      <c r="B58" s="72" t="s">
        <v>408</v>
      </c>
      <c r="C58" s="73">
        <v>19145000</v>
      </c>
      <c r="D58" s="73">
        <v>19490000</v>
      </c>
      <c r="E58" s="73">
        <v>19918000</v>
      </c>
    </row>
    <row r="59" spans="1:5" ht="127.15" customHeight="1" x14ac:dyDescent="0.25">
      <c r="A59" s="69" t="s">
        <v>409</v>
      </c>
      <c r="B59" s="72" t="s">
        <v>811</v>
      </c>
      <c r="C59" s="73">
        <v>10833000</v>
      </c>
      <c r="D59" s="73">
        <v>11028000</v>
      </c>
      <c r="E59" s="73">
        <v>11270000</v>
      </c>
    </row>
    <row r="60" spans="1:5" ht="37.5" x14ac:dyDescent="0.25">
      <c r="A60" s="69" t="s">
        <v>410</v>
      </c>
      <c r="B60" s="72" t="s">
        <v>411</v>
      </c>
      <c r="C60" s="73">
        <f t="shared" ref="C60:E60" si="22">C61</f>
        <v>395000</v>
      </c>
      <c r="D60" s="73">
        <f t="shared" si="22"/>
        <v>771000</v>
      </c>
      <c r="E60" s="73">
        <f t="shared" si="22"/>
        <v>773000</v>
      </c>
    </row>
    <row r="61" spans="1:5" ht="18.75" x14ac:dyDescent="0.25">
      <c r="A61" s="69" t="s">
        <v>412</v>
      </c>
      <c r="B61" s="72" t="s">
        <v>413</v>
      </c>
      <c r="C61" s="73">
        <v>395000</v>
      </c>
      <c r="D61" s="73">
        <v>771000</v>
      </c>
      <c r="E61" s="73">
        <v>773000</v>
      </c>
    </row>
    <row r="62" spans="1:5" ht="18.75" x14ac:dyDescent="0.25">
      <c r="A62" s="69" t="s">
        <v>414</v>
      </c>
      <c r="B62" s="72" t="s">
        <v>415</v>
      </c>
      <c r="C62" s="73">
        <f t="shared" ref="C62:E62" si="23">C63+C64</f>
        <v>141828450</v>
      </c>
      <c r="D62" s="73">
        <f t="shared" si="23"/>
        <v>157102860</v>
      </c>
      <c r="E62" s="73">
        <f t="shared" si="23"/>
        <v>157977220</v>
      </c>
    </row>
    <row r="63" spans="1:5" ht="75" x14ac:dyDescent="0.25">
      <c r="A63" s="69" t="s">
        <v>416</v>
      </c>
      <c r="B63" s="72" t="s">
        <v>417</v>
      </c>
      <c r="C63" s="73">
        <v>832330</v>
      </c>
      <c r="D63" s="73">
        <v>876790</v>
      </c>
      <c r="E63" s="73">
        <v>917220</v>
      </c>
    </row>
    <row r="64" spans="1:5" ht="37.5" x14ac:dyDescent="0.25">
      <c r="A64" s="69" t="s">
        <v>418</v>
      </c>
      <c r="B64" s="72" t="s">
        <v>419</v>
      </c>
      <c r="C64" s="73">
        <v>140996120</v>
      </c>
      <c r="D64" s="73">
        <v>156226070</v>
      </c>
      <c r="E64" s="73">
        <v>157060000</v>
      </c>
    </row>
    <row r="65" spans="1:5" ht="99" customHeight="1" x14ac:dyDescent="0.25">
      <c r="A65" s="69" t="s">
        <v>420</v>
      </c>
      <c r="B65" s="72" t="s">
        <v>421</v>
      </c>
      <c r="C65" s="73">
        <v>2000</v>
      </c>
      <c r="D65" s="73">
        <v>1000</v>
      </c>
      <c r="E65" s="73">
        <v>0</v>
      </c>
    </row>
    <row r="66" spans="1:5" ht="56.25" x14ac:dyDescent="0.25">
      <c r="A66" s="69" t="s">
        <v>422</v>
      </c>
      <c r="B66" s="72" t="s">
        <v>423</v>
      </c>
      <c r="C66" s="73">
        <v>85014900</v>
      </c>
      <c r="D66" s="73">
        <v>90354300</v>
      </c>
      <c r="E66" s="73">
        <v>90471100</v>
      </c>
    </row>
    <row r="67" spans="1:5" ht="56.25" x14ac:dyDescent="0.25">
      <c r="A67" s="69" t="s">
        <v>424</v>
      </c>
      <c r="B67" s="72" t="s">
        <v>425</v>
      </c>
      <c r="C67" s="73">
        <f t="shared" ref="C67:E67" si="24">C68</f>
        <v>31123250</v>
      </c>
      <c r="D67" s="73">
        <f t="shared" si="24"/>
        <v>41123250</v>
      </c>
      <c r="E67" s="73">
        <f t="shared" si="24"/>
        <v>41623250</v>
      </c>
    </row>
    <row r="68" spans="1:5" ht="75" x14ac:dyDescent="0.25">
      <c r="A68" s="69" t="s">
        <v>426</v>
      </c>
      <c r="B68" s="72" t="s">
        <v>427</v>
      </c>
      <c r="C68" s="73">
        <v>31123250</v>
      </c>
      <c r="D68" s="73">
        <v>41123250</v>
      </c>
      <c r="E68" s="73">
        <v>41623250</v>
      </c>
    </row>
    <row r="69" spans="1:5" ht="37.5" x14ac:dyDescent="0.25">
      <c r="A69" s="69" t="s">
        <v>428</v>
      </c>
      <c r="B69" s="72" t="s">
        <v>429</v>
      </c>
      <c r="C69" s="73">
        <v>5249470</v>
      </c>
      <c r="D69" s="73">
        <v>5084020</v>
      </c>
      <c r="E69" s="73">
        <v>5205150</v>
      </c>
    </row>
    <row r="70" spans="1:5" ht="81.75" customHeight="1" x14ac:dyDescent="0.25">
      <c r="A70" s="69" t="s">
        <v>430</v>
      </c>
      <c r="B70" s="72" t="s">
        <v>431</v>
      </c>
      <c r="C70" s="73">
        <v>90000</v>
      </c>
      <c r="D70" s="73">
        <v>90000</v>
      </c>
      <c r="E70" s="73">
        <v>90000</v>
      </c>
    </row>
    <row r="71" spans="1:5" ht="37.5" x14ac:dyDescent="0.25">
      <c r="A71" s="69" t="s">
        <v>432</v>
      </c>
      <c r="B71" s="74" t="s">
        <v>433</v>
      </c>
      <c r="C71" s="73">
        <v>0</v>
      </c>
      <c r="D71" s="73">
        <v>0</v>
      </c>
      <c r="E71" s="73">
        <v>0</v>
      </c>
    </row>
    <row r="72" spans="1:5" ht="112.5" x14ac:dyDescent="0.25">
      <c r="A72" s="69" t="s">
        <v>434</v>
      </c>
      <c r="B72" s="74" t="s">
        <v>435</v>
      </c>
      <c r="C72" s="73">
        <v>16000</v>
      </c>
      <c r="D72" s="73">
        <v>16000</v>
      </c>
      <c r="E72" s="73">
        <v>16000</v>
      </c>
    </row>
    <row r="73" spans="1:5" ht="75" x14ac:dyDescent="0.25">
      <c r="A73" s="69" t="s">
        <v>436</v>
      </c>
      <c r="B73" s="72" t="s">
        <v>437</v>
      </c>
      <c r="C73" s="73">
        <f t="shared" ref="C73:E73" si="25">SUM(C74:C75)</f>
        <v>18350000</v>
      </c>
      <c r="D73" s="73">
        <f t="shared" si="25"/>
        <v>18400000</v>
      </c>
      <c r="E73" s="73">
        <f t="shared" si="25"/>
        <v>18500000</v>
      </c>
    </row>
    <row r="74" spans="1:5" ht="93.75" x14ac:dyDescent="0.25">
      <c r="A74" s="69" t="s">
        <v>438</v>
      </c>
      <c r="B74" s="72" t="s">
        <v>439</v>
      </c>
      <c r="C74" s="73">
        <v>6000000</v>
      </c>
      <c r="D74" s="73">
        <v>6000000</v>
      </c>
      <c r="E74" s="73">
        <v>6000000</v>
      </c>
    </row>
    <row r="75" spans="1:5" ht="192.75" customHeight="1" x14ac:dyDescent="0.25">
      <c r="A75" s="69" t="s">
        <v>440</v>
      </c>
      <c r="B75" s="72" t="s">
        <v>441</v>
      </c>
      <c r="C75" s="73">
        <v>12350000</v>
      </c>
      <c r="D75" s="73">
        <v>12400000</v>
      </c>
      <c r="E75" s="73">
        <v>12500000</v>
      </c>
    </row>
    <row r="76" spans="1:5" ht="75" x14ac:dyDescent="0.25">
      <c r="A76" s="69" t="s">
        <v>442</v>
      </c>
      <c r="B76" s="72" t="s">
        <v>443</v>
      </c>
      <c r="C76" s="73">
        <f t="shared" ref="C76:E76" si="26">C77</f>
        <v>212000</v>
      </c>
      <c r="D76" s="73">
        <f t="shared" si="26"/>
        <v>223000</v>
      </c>
      <c r="E76" s="73">
        <f t="shared" si="26"/>
        <v>234000</v>
      </c>
    </row>
    <row r="77" spans="1:5" ht="96.75" customHeight="1" x14ac:dyDescent="0.25">
      <c r="A77" s="69" t="s">
        <v>444</v>
      </c>
      <c r="B77" s="72" t="s">
        <v>445</v>
      </c>
      <c r="C77" s="73">
        <v>212000</v>
      </c>
      <c r="D77" s="73">
        <v>223000</v>
      </c>
      <c r="E77" s="73">
        <v>234000</v>
      </c>
    </row>
    <row r="78" spans="1:5" ht="37.5" x14ac:dyDescent="0.25">
      <c r="A78" s="69" t="s">
        <v>596</v>
      </c>
      <c r="B78" s="72" t="s">
        <v>597</v>
      </c>
      <c r="C78" s="73">
        <v>81000</v>
      </c>
      <c r="D78" s="73">
        <v>77000</v>
      </c>
      <c r="E78" s="73">
        <v>73000</v>
      </c>
    </row>
    <row r="79" spans="1:5" ht="37.5" x14ac:dyDescent="0.25">
      <c r="A79" s="69" t="s">
        <v>446</v>
      </c>
      <c r="B79" s="72" t="s">
        <v>447</v>
      </c>
      <c r="C79" s="73">
        <v>50000</v>
      </c>
      <c r="D79" s="73">
        <v>50000</v>
      </c>
      <c r="E79" s="73">
        <v>40000</v>
      </c>
    </row>
    <row r="80" spans="1:5" ht="79.5" customHeight="1" x14ac:dyDescent="0.25">
      <c r="A80" s="69" t="s">
        <v>448</v>
      </c>
      <c r="B80" s="72" t="s">
        <v>449</v>
      </c>
      <c r="C80" s="73">
        <v>85000</v>
      </c>
      <c r="D80" s="73">
        <v>85000</v>
      </c>
      <c r="E80" s="73">
        <v>85000</v>
      </c>
    </row>
    <row r="81" spans="1:5" ht="93.75" x14ac:dyDescent="0.25">
      <c r="A81" s="69" t="s">
        <v>450</v>
      </c>
      <c r="B81" s="72" t="s">
        <v>451</v>
      </c>
      <c r="C81" s="73">
        <v>122500</v>
      </c>
      <c r="D81" s="73">
        <v>122500</v>
      </c>
      <c r="E81" s="73">
        <v>122500</v>
      </c>
    </row>
    <row r="82" spans="1:5" ht="75" x14ac:dyDescent="0.25">
      <c r="A82" s="69" t="s">
        <v>452</v>
      </c>
      <c r="B82" s="74" t="s">
        <v>453</v>
      </c>
      <c r="C82" s="73">
        <v>300000</v>
      </c>
      <c r="D82" s="73">
        <v>300000</v>
      </c>
      <c r="E82" s="73">
        <v>300000</v>
      </c>
    </row>
    <row r="83" spans="1:5" ht="81.75" customHeight="1" x14ac:dyDescent="0.25">
      <c r="A83" s="69" t="s">
        <v>745</v>
      </c>
      <c r="B83" s="74" t="s">
        <v>744</v>
      </c>
      <c r="C83" s="73">
        <v>300000</v>
      </c>
      <c r="D83" s="73">
        <v>300000</v>
      </c>
      <c r="E83" s="73">
        <v>300000</v>
      </c>
    </row>
    <row r="84" spans="1:5" ht="43.5" customHeight="1" x14ac:dyDescent="0.25">
      <c r="A84" s="69" t="s">
        <v>454</v>
      </c>
      <c r="B84" s="72" t="s">
        <v>455</v>
      </c>
      <c r="C84" s="73">
        <f>C85+C92+C99+C102+C87+C90</f>
        <v>875743472.77999997</v>
      </c>
      <c r="D84" s="73">
        <f t="shared" ref="D84:E84" si="27">D85+D92+D99+D102+D87+D90</f>
        <v>878111472.77999997</v>
      </c>
      <c r="E84" s="73">
        <f t="shared" si="27"/>
        <v>880600361.27999997</v>
      </c>
    </row>
    <row r="85" spans="1:5" ht="75" x14ac:dyDescent="0.25">
      <c r="A85" s="69" t="s">
        <v>456</v>
      </c>
      <c r="B85" s="72" t="s">
        <v>457</v>
      </c>
      <c r="C85" s="73">
        <f t="shared" ref="C85:E85" si="28">C86</f>
        <v>5479000</v>
      </c>
      <c r="D85" s="73">
        <f t="shared" si="28"/>
        <v>6795000</v>
      </c>
      <c r="E85" s="73">
        <f t="shared" si="28"/>
        <v>7856000</v>
      </c>
    </row>
    <row r="86" spans="1:5" ht="58.5" customHeight="1" x14ac:dyDescent="0.25">
      <c r="A86" s="69" t="s">
        <v>458</v>
      </c>
      <c r="B86" s="72" t="s">
        <v>459</v>
      </c>
      <c r="C86" s="73">
        <v>5479000</v>
      </c>
      <c r="D86" s="73">
        <v>6795000</v>
      </c>
      <c r="E86" s="73">
        <v>7856000</v>
      </c>
    </row>
    <row r="87" spans="1:5" ht="18.75" x14ac:dyDescent="0.25">
      <c r="A87" s="69" t="s">
        <v>746</v>
      </c>
      <c r="B87" s="72" t="s">
        <v>747</v>
      </c>
      <c r="C87" s="73">
        <f t="shared" ref="C87:E88" si="29">C88</f>
        <v>742383000</v>
      </c>
      <c r="D87" s="73">
        <f t="shared" si="29"/>
        <v>742383000</v>
      </c>
      <c r="E87" s="73">
        <f t="shared" si="29"/>
        <v>742383000</v>
      </c>
    </row>
    <row r="88" spans="1:5" ht="56.25" x14ac:dyDescent="0.25">
      <c r="A88" s="69" t="s">
        <v>748</v>
      </c>
      <c r="B88" s="72" t="s">
        <v>749</v>
      </c>
      <c r="C88" s="73">
        <f>C89</f>
        <v>742383000</v>
      </c>
      <c r="D88" s="73">
        <f t="shared" si="29"/>
        <v>742383000</v>
      </c>
      <c r="E88" s="73">
        <f t="shared" si="29"/>
        <v>742383000</v>
      </c>
    </row>
    <row r="89" spans="1:5" ht="56.25" x14ac:dyDescent="0.25">
      <c r="A89" s="69" t="s">
        <v>750</v>
      </c>
      <c r="B89" s="72" t="s">
        <v>751</v>
      </c>
      <c r="C89" s="73">
        <v>742383000</v>
      </c>
      <c r="D89" s="73">
        <v>742383000</v>
      </c>
      <c r="E89" s="73">
        <v>742383000</v>
      </c>
    </row>
    <row r="90" spans="1:5" ht="37.5" x14ac:dyDescent="0.25">
      <c r="A90" s="69" t="s">
        <v>812</v>
      </c>
      <c r="B90" s="72" t="s">
        <v>813</v>
      </c>
      <c r="C90" s="73">
        <f>C91</f>
        <v>1513472.78</v>
      </c>
      <c r="D90" s="73">
        <f t="shared" ref="D90:E90" si="30">D91</f>
        <v>1513472.78</v>
      </c>
      <c r="E90" s="73">
        <f t="shared" si="30"/>
        <v>1467861.28</v>
      </c>
    </row>
    <row r="91" spans="1:5" ht="42.75" customHeight="1" x14ac:dyDescent="0.25">
      <c r="A91" s="69" t="s">
        <v>814</v>
      </c>
      <c r="B91" s="72" t="s">
        <v>815</v>
      </c>
      <c r="C91" s="73">
        <v>1513472.78</v>
      </c>
      <c r="D91" s="73">
        <v>1513472.78</v>
      </c>
      <c r="E91" s="73">
        <v>1467861.28</v>
      </c>
    </row>
    <row r="92" spans="1:5" ht="93.75" x14ac:dyDescent="0.25">
      <c r="A92" s="69" t="s">
        <v>460</v>
      </c>
      <c r="B92" s="72" t="s">
        <v>461</v>
      </c>
      <c r="C92" s="73">
        <f t="shared" ref="C92:E92" si="31">C93+C95+C97</f>
        <v>118874000</v>
      </c>
      <c r="D92" s="73">
        <f t="shared" si="31"/>
        <v>119912000</v>
      </c>
      <c r="E92" s="73">
        <f t="shared" si="31"/>
        <v>121548000</v>
      </c>
    </row>
    <row r="93" spans="1:5" ht="93.75" x14ac:dyDescent="0.25">
      <c r="A93" s="69" t="s">
        <v>462</v>
      </c>
      <c r="B93" s="72" t="s">
        <v>463</v>
      </c>
      <c r="C93" s="73">
        <f t="shared" ref="C93:E93" si="32">C94</f>
        <v>90000000</v>
      </c>
      <c r="D93" s="73">
        <f t="shared" si="32"/>
        <v>90000000</v>
      </c>
      <c r="E93" s="73">
        <f t="shared" si="32"/>
        <v>90000000</v>
      </c>
    </row>
    <row r="94" spans="1:5" ht="93.75" x14ac:dyDescent="0.25">
      <c r="A94" s="69" t="s">
        <v>464</v>
      </c>
      <c r="B94" s="72" t="s">
        <v>683</v>
      </c>
      <c r="C94" s="73">
        <v>90000000</v>
      </c>
      <c r="D94" s="73">
        <v>90000000</v>
      </c>
      <c r="E94" s="73">
        <v>90000000</v>
      </c>
    </row>
    <row r="95" spans="1:5" ht="93.75" x14ac:dyDescent="0.25">
      <c r="A95" s="69" t="s">
        <v>465</v>
      </c>
      <c r="B95" s="72" t="s">
        <v>684</v>
      </c>
      <c r="C95" s="73">
        <f t="shared" ref="C95:E95" si="33">C96</f>
        <v>5484000</v>
      </c>
      <c r="D95" s="73">
        <f t="shared" si="33"/>
        <v>5639000</v>
      </c>
      <c r="E95" s="73">
        <f t="shared" si="33"/>
        <v>6140000</v>
      </c>
    </row>
    <row r="96" spans="1:5" ht="93.75" x14ac:dyDescent="0.25">
      <c r="A96" s="69" t="s">
        <v>685</v>
      </c>
      <c r="B96" s="72" t="s">
        <v>466</v>
      </c>
      <c r="C96" s="73">
        <v>5484000</v>
      </c>
      <c r="D96" s="73">
        <v>5639000</v>
      </c>
      <c r="E96" s="73">
        <v>6140000</v>
      </c>
    </row>
    <row r="97" spans="1:5" ht="42" customHeight="1" x14ac:dyDescent="0.25">
      <c r="A97" s="69" t="s">
        <v>467</v>
      </c>
      <c r="B97" s="72" t="s">
        <v>468</v>
      </c>
      <c r="C97" s="73">
        <f t="shared" ref="C97:E97" si="34">C98</f>
        <v>23390000</v>
      </c>
      <c r="D97" s="73">
        <f t="shared" si="34"/>
        <v>24273000</v>
      </c>
      <c r="E97" s="73">
        <f t="shared" si="34"/>
        <v>25408000</v>
      </c>
    </row>
    <row r="98" spans="1:5" ht="37.5" x14ac:dyDescent="0.25">
      <c r="A98" s="69" t="s">
        <v>469</v>
      </c>
      <c r="B98" s="72" t="s">
        <v>470</v>
      </c>
      <c r="C98" s="73">
        <v>23390000</v>
      </c>
      <c r="D98" s="73">
        <v>24273000</v>
      </c>
      <c r="E98" s="73">
        <v>25408000</v>
      </c>
    </row>
    <row r="99" spans="1:5" ht="27" customHeight="1" x14ac:dyDescent="0.25">
      <c r="A99" s="69" t="s">
        <v>471</v>
      </c>
      <c r="B99" s="72" t="s">
        <v>472</v>
      </c>
      <c r="C99" s="73">
        <f t="shared" ref="C99:E99" si="35">C100</f>
        <v>6811000</v>
      </c>
      <c r="D99" s="73">
        <f t="shared" si="35"/>
        <v>7007000</v>
      </c>
      <c r="E99" s="73">
        <f t="shared" si="35"/>
        <v>7193500</v>
      </c>
    </row>
    <row r="100" spans="1:5" ht="56.25" x14ac:dyDescent="0.25">
      <c r="A100" s="69" t="s">
        <v>473</v>
      </c>
      <c r="B100" s="72" t="s">
        <v>474</v>
      </c>
      <c r="C100" s="73">
        <f t="shared" ref="C100:E100" si="36">C101</f>
        <v>6811000</v>
      </c>
      <c r="D100" s="73">
        <f t="shared" si="36"/>
        <v>7007000</v>
      </c>
      <c r="E100" s="73">
        <f t="shared" si="36"/>
        <v>7193500</v>
      </c>
    </row>
    <row r="101" spans="1:5" ht="56.25" x14ac:dyDescent="0.25">
      <c r="A101" s="69" t="s">
        <v>475</v>
      </c>
      <c r="B101" s="72" t="s">
        <v>476</v>
      </c>
      <c r="C101" s="73">
        <v>6811000</v>
      </c>
      <c r="D101" s="73">
        <v>7007000</v>
      </c>
      <c r="E101" s="73">
        <v>7193500</v>
      </c>
    </row>
    <row r="102" spans="1:5" ht="93.75" x14ac:dyDescent="0.25">
      <c r="A102" s="69" t="s">
        <v>477</v>
      </c>
      <c r="B102" s="72" t="s">
        <v>478</v>
      </c>
      <c r="C102" s="73">
        <f t="shared" ref="C102:E102" si="37">C103</f>
        <v>683000</v>
      </c>
      <c r="D102" s="73">
        <f t="shared" si="37"/>
        <v>501000</v>
      </c>
      <c r="E102" s="73">
        <f t="shared" si="37"/>
        <v>152000</v>
      </c>
    </row>
    <row r="103" spans="1:5" ht="93.75" x14ac:dyDescent="0.25">
      <c r="A103" s="69" t="s">
        <v>479</v>
      </c>
      <c r="B103" s="72" t="s">
        <v>480</v>
      </c>
      <c r="C103" s="73">
        <f t="shared" ref="C103:E103" si="38">C104</f>
        <v>683000</v>
      </c>
      <c r="D103" s="73">
        <f t="shared" si="38"/>
        <v>501000</v>
      </c>
      <c r="E103" s="73">
        <f t="shared" si="38"/>
        <v>152000</v>
      </c>
    </row>
    <row r="104" spans="1:5" ht="100.5" customHeight="1" x14ac:dyDescent="0.25">
      <c r="A104" s="69" t="s">
        <v>481</v>
      </c>
      <c r="B104" s="72" t="s">
        <v>482</v>
      </c>
      <c r="C104" s="73">
        <v>683000</v>
      </c>
      <c r="D104" s="73">
        <v>501000</v>
      </c>
      <c r="E104" s="73">
        <v>152000</v>
      </c>
    </row>
    <row r="105" spans="1:5" ht="18.75" x14ac:dyDescent="0.25">
      <c r="A105" s="69" t="s">
        <v>483</v>
      </c>
      <c r="B105" s="72" t="s">
        <v>484</v>
      </c>
      <c r="C105" s="73">
        <f t="shared" ref="C105:E105" si="39">C106+C112+C118</f>
        <v>365124740</v>
      </c>
      <c r="D105" s="73">
        <f t="shared" si="39"/>
        <v>385490090</v>
      </c>
      <c r="E105" s="73">
        <f t="shared" si="39"/>
        <v>400626470</v>
      </c>
    </row>
    <row r="106" spans="1:5" ht="18.75" x14ac:dyDescent="0.25">
      <c r="A106" s="69" t="s">
        <v>485</v>
      </c>
      <c r="B106" s="72" t="s">
        <v>486</v>
      </c>
      <c r="C106" s="73">
        <f t="shared" ref="C106:E106" si="40">C107+C108+C109</f>
        <v>14084740</v>
      </c>
      <c r="D106" s="73">
        <f t="shared" si="40"/>
        <v>14176090</v>
      </c>
      <c r="E106" s="73">
        <f t="shared" si="40"/>
        <v>14177470</v>
      </c>
    </row>
    <row r="107" spans="1:5" ht="37.5" x14ac:dyDescent="0.25">
      <c r="A107" s="69" t="s">
        <v>487</v>
      </c>
      <c r="B107" s="72" t="s">
        <v>488</v>
      </c>
      <c r="C107" s="73">
        <v>1134000</v>
      </c>
      <c r="D107" s="73">
        <v>1144000</v>
      </c>
      <c r="E107" s="73">
        <v>1144000</v>
      </c>
    </row>
    <row r="108" spans="1:5" ht="18.75" x14ac:dyDescent="0.25">
      <c r="A108" s="69" t="s">
        <v>489</v>
      </c>
      <c r="B108" s="72" t="s">
        <v>490</v>
      </c>
      <c r="C108" s="73">
        <v>3159000</v>
      </c>
      <c r="D108" s="73">
        <v>3169000</v>
      </c>
      <c r="E108" s="73">
        <v>3169000</v>
      </c>
    </row>
    <row r="109" spans="1:5" ht="18.75" x14ac:dyDescent="0.25">
      <c r="A109" s="69" t="s">
        <v>491</v>
      </c>
      <c r="B109" s="72" t="s">
        <v>574</v>
      </c>
      <c r="C109" s="73">
        <f t="shared" ref="C109:E109" si="41">SUM(C110:C111)</f>
        <v>9791740</v>
      </c>
      <c r="D109" s="73">
        <f t="shared" si="41"/>
        <v>9863090</v>
      </c>
      <c r="E109" s="73">
        <f t="shared" si="41"/>
        <v>9864470</v>
      </c>
    </row>
    <row r="110" spans="1:5" ht="18.75" x14ac:dyDescent="0.25">
      <c r="A110" s="69" t="s">
        <v>492</v>
      </c>
      <c r="B110" s="72" t="s">
        <v>575</v>
      </c>
      <c r="C110" s="73">
        <v>4297230</v>
      </c>
      <c r="D110" s="73">
        <v>4297230</v>
      </c>
      <c r="E110" s="73">
        <v>4297230</v>
      </c>
    </row>
    <row r="111" spans="1:5" ht="18.75" x14ac:dyDescent="0.25">
      <c r="A111" s="69" t="s">
        <v>598</v>
      </c>
      <c r="B111" s="72" t="s">
        <v>599</v>
      </c>
      <c r="C111" s="73">
        <v>5494510</v>
      </c>
      <c r="D111" s="73">
        <v>5565860</v>
      </c>
      <c r="E111" s="73">
        <v>5567240</v>
      </c>
    </row>
    <row r="112" spans="1:5" ht="18.75" x14ac:dyDescent="0.25">
      <c r="A112" s="69" t="s">
        <v>493</v>
      </c>
      <c r="B112" s="72" t="s">
        <v>494</v>
      </c>
      <c r="C112" s="73">
        <f t="shared" ref="C112:E112" si="42">C113+C116</f>
        <v>2610000</v>
      </c>
      <c r="D112" s="73">
        <f t="shared" si="42"/>
        <v>2930000</v>
      </c>
      <c r="E112" s="73">
        <f t="shared" si="42"/>
        <v>3460000</v>
      </c>
    </row>
    <row r="113" spans="1:5" ht="56.25" x14ac:dyDescent="0.25">
      <c r="A113" s="69" t="s">
        <v>495</v>
      </c>
      <c r="B113" s="72" t="s">
        <v>496</v>
      </c>
      <c r="C113" s="73">
        <f t="shared" ref="C113:E113" si="43">C114+C115</f>
        <v>2210000</v>
      </c>
      <c r="D113" s="73">
        <f t="shared" si="43"/>
        <v>2510000</v>
      </c>
      <c r="E113" s="73">
        <f t="shared" si="43"/>
        <v>3010000</v>
      </c>
    </row>
    <row r="114" spans="1:5" ht="75" x14ac:dyDescent="0.25">
      <c r="A114" s="69" t="s">
        <v>497</v>
      </c>
      <c r="B114" s="72" t="s">
        <v>498</v>
      </c>
      <c r="C114" s="73">
        <v>2200000</v>
      </c>
      <c r="D114" s="73">
        <v>2500000</v>
      </c>
      <c r="E114" s="73">
        <v>3000000</v>
      </c>
    </row>
    <row r="115" spans="1:5" ht="37.5" x14ac:dyDescent="0.25">
      <c r="A115" s="69" t="s">
        <v>499</v>
      </c>
      <c r="B115" s="72" t="s">
        <v>500</v>
      </c>
      <c r="C115" s="73">
        <v>10000</v>
      </c>
      <c r="D115" s="73">
        <v>10000</v>
      </c>
      <c r="E115" s="73">
        <v>10000</v>
      </c>
    </row>
    <row r="116" spans="1:5" ht="56.25" x14ac:dyDescent="0.25">
      <c r="A116" s="69" t="s">
        <v>501</v>
      </c>
      <c r="B116" s="72" t="s">
        <v>686</v>
      </c>
      <c r="C116" s="73">
        <f t="shared" ref="C116:E116" si="44">C117</f>
        <v>400000</v>
      </c>
      <c r="D116" s="73">
        <f t="shared" si="44"/>
        <v>420000</v>
      </c>
      <c r="E116" s="73">
        <f t="shared" si="44"/>
        <v>450000</v>
      </c>
    </row>
    <row r="117" spans="1:5" ht="131.25" x14ac:dyDescent="0.25">
      <c r="A117" s="69" t="s">
        <v>502</v>
      </c>
      <c r="B117" s="72" t="s">
        <v>675</v>
      </c>
      <c r="C117" s="73">
        <v>400000</v>
      </c>
      <c r="D117" s="73">
        <v>420000</v>
      </c>
      <c r="E117" s="73">
        <v>450000</v>
      </c>
    </row>
    <row r="118" spans="1:5" ht="18.75" x14ac:dyDescent="0.25">
      <c r="A118" s="69" t="s">
        <v>503</v>
      </c>
      <c r="B118" s="72" t="s">
        <v>504</v>
      </c>
      <c r="C118" s="73">
        <f t="shared" ref="C118:E118" si="45">C119</f>
        <v>348430000</v>
      </c>
      <c r="D118" s="73">
        <f t="shared" si="45"/>
        <v>368384000</v>
      </c>
      <c r="E118" s="73">
        <f t="shared" si="45"/>
        <v>382989000</v>
      </c>
    </row>
    <row r="119" spans="1:5" ht="37.5" x14ac:dyDescent="0.25">
      <c r="A119" s="69" t="s">
        <v>505</v>
      </c>
      <c r="B119" s="72" t="s">
        <v>506</v>
      </c>
      <c r="C119" s="73">
        <f t="shared" ref="C119:E119" si="46">SUM(C120:C122)</f>
        <v>348430000</v>
      </c>
      <c r="D119" s="73">
        <f t="shared" si="46"/>
        <v>368384000</v>
      </c>
      <c r="E119" s="73">
        <f t="shared" si="46"/>
        <v>382989000</v>
      </c>
    </row>
    <row r="120" spans="1:5" ht="56.25" x14ac:dyDescent="0.25">
      <c r="A120" s="69" t="s">
        <v>507</v>
      </c>
      <c r="B120" s="72" t="s">
        <v>687</v>
      </c>
      <c r="C120" s="73">
        <v>1100000</v>
      </c>
      <c r="D120" s="73">
        <v>1144000</v>
      </c>
      <c r="E120" s="73">
        <v>1190000</v>
      </c>
    </row>
    <row r="121" spans="1:5" ht="37.5" x14ac:dyDescent="0.25">
      <c r="A121" s="69" t="s">
        <v>508</v>
      </c>
      <c r="B121" s="72" t="s">
        <v>509</v>
      </c>
      <c r="C121" s="73">
        <v>331730000</v>
      </c>
      <c r="D121" s="73">
        <v>350860000</v>
      </c>
      <c r="E121" s="73">
        <v>364600000</v>
      </c>
    </row>
    <row r="122" spans="1:5" ht="56.25" x14ac:dyDescent="0.25">
      <c r="A122" s="69" t="s">
        <v>510</v>
      </c>
      <c r="B122" s="72" t="s">
        <v>511</v>
      </c>
      <c r="C122" s="73">
        <v>15600000</v>
      </c>
      <c r="D122" s="73">
        <v>16380000</v>
      </c>
      <c r="E122" s="73">
        <v>17199000</v>
      </c>
    </row>
    <row r="123" spans="1:5" ht="37.5" x14ac:dyDescent="0.25">
      <c r="A123" s="69" t="s">
        <v>512</v>
      </c>
      <c r="B123" s="72" t="s">
        <v>513</v>
      </c>
      <c r="C123" s="73">
        <f>C124+C132</f>
        <v>54452000</v>
      </c>
      <c r="D123" s="73">
        <f>D124+D132</f>
        <v>54761000</v>
      </c>
      <c r="E123" s="73">
        <f>E124+E132</f>
        <v>55086000</v>
      </c>
    </row>
    <row r="124" spans="1:5" ht="18.75" x14ac:dyDescent="0.25">
      <c r="A124" s="69" t="s">
        <v>514</v>
      </c>
      <c r="B124" s="72" t="s">
        <v>515</v>
      </c>
      <c r="C124" s="73">
        <f>C128+C130+C125+C126+C127</f>
        <v>8280000</v>
      </c>
      <c r="D124" s="73">
        <f t="shared" ref="D124:E124" si="47">D128+D130+D125+D126+D127</f>
        <v>8447000</v>
      </c>
      <c r="E124" s="73">
        <f t="shared" si="47"/>
        <v>8623000</v>
      </c>
    </row>
    <row r="125" spans="1:5" ht="56.25" x14ac:dyDescent="0.25">
      <c r="A125" s="69" t="s">
        <v>516</v>
      </c>
      <c r="B125" s="72" t="s">
        <v>517</v>
      </c>
      <c r="C125" s="73">
        <v>2000</v>
      </c>
      <c r="D125" s="73">
        <v>1000</v>
      </c>
      <c r="E125" s="73">
        <v>1000</v>
      </c>
    </row>
    <row r="126" spans="1:5" ht="37.5" x14ac:dyDescent="0.25">
      <c r="A126" s="69" t="s">
        <v>518</v>
      </c>
      <c r="B126" s="72" t="s">
        <v>519</v>
      </c>
      <c r="C126" s="73">
        <v>0</v>
      </c>
      <c r="D126" s="73">
        <v>0</v>
      </c>
      <c r="E126" s="73">
        <v>0</v>
      </c>
    </row>
    <row r="127" spans="1:5" ht="37.5" x14ac:dyDescent="0.25">
      <c r="A127" s="69" t="s">
        <v>656</v>
      </c>
      <c r="B127" s="72" t="s">
        <v>657</v>
      </c>
      <c r="C127" s="73">
        <v>1000</v>
      </c>
      <c r="D127" s="73">
        <v>1000</v>
      </c>
      <c r="E127" s="73">
        <v>1000</v>
      </c>
    </row>
    <row r="128" spans="1:5" ht="37.5" x14ac:dyDescent="0.25">
      <c r="A128" s="69" t="s">
        <v>520</v>
      </c>
      <c r="B128" s="72" t="s">
        <v>521</v>
      </c>
      <c r="C128" s="73">
        <f t="shared" ref="C128:E128" si="48">C129</f>
        <v>70000</v>
      </c>
      <c r="D128" s="73">
        <f t="shared" si="48"/>
        <v>70000</v>
      </c>
      <c r="E128" s="73">
        <f t="shared" si="48"/>
        <v>70000</v>
      </c>
    </row>
    <row r="129" spans="1:5" ht="93.75" x14ac:dyDescent="0.25">
      <c r="A129" s="69" t="s">
        <v>522</v>
      </c>
      <c r="B129" s="72" t="s">
        <v>523</v>
      </c>
      <c r="C129" s="73">
        <v>70000</v>
      </c>
      <c r="D129" s="73">
        <v>70000</v>
      </c>
      <c r="E129" s="73">
        <v>70000</v>
      </c>
    </row>
    <row r="130" spans="1:5" ht="18.75" x14ac:dyDescent="0.25">
      <c r="A130" s="69" t="s">
        <v>524</v>
      </c>
      <c r="B130" s="72" t="s">
        <v>525</v>
      </c>
      <c r="C130" s="73">
        <f t="shared" ref="C130:E130" si="49">C131</f>
        <v>8207000</v>
      </c>
      <c r="D130" s="73">
        <f t="shared" si="49"/>
        <v>8375000</v>
      </c>
      <c r="E130" s="73">
        <f t="shared" si="49"/>
        <v>8551000</v>
      </c>
    </row>
    <row r="131" spans="1:5" ht="37.5" x14ac:dyDescent="0.25">
      <c r="A131" s="69" t="s">
        <v>526</v>
      </c>
      <c r="B131" s="72" t="s">
        <v>527</v>
      </c>
      <c r="C131" s="73">
        <v>8207000</v>
      </c>
      <c r="D131" s="73">
        <v>8375000</v>
      </c>
      <c r="E131" s="73">
        <v>8551000</v>
      </c>
    </row>
    <row r="132" spans="1:5" ht="18.75" x14ac:dyDescent="0.25">
      <c r="A132" s="69" t="s">
        <v>528</v>
      </c>
      <c r="B132" s="72" t="s">
        <v>529</v>
      </c>
      <c r="C132" s="73">
        <f t="shared" ref="C132:E132" si="50">C133+C135</f>
        <v>46172000</v>
      </c>
      <c r="D132" s="73">
        <f t="shared" si="50"/>
        <v>46314000</v>
      </c>
      <c r="E132" s="73">
        <f t="shared" si="50"/>
        <v>46463000</v>
      </c>
    </row>
    <row r="133" spans="1:5" ht="37.5" x14ac:dyDescent="0.25">
      <c r="A133" s="69" t="s">
        <v>600</v>
      </c>
      <c r="B133" s="72" t="s">
        <v>601</v>
      </c>
      <c r="C133" s="73">
        <f t="shared" ref="C133:E133" si="51">C134</f>
        <v>7795000</v>
      </c>
      <c r="D133" s="73">
        <f t="shared" si="51"/>
        <v>7937000</v>
      </c>
      <c r="E133" s="73">
        <f t="shared" si="51"/>
        <v>8086000</v>
      </c>
    </row>
    <row r="134" spans="1:5" ht="37.5" x14ac:dyDescent="0.25">
      <c r="A134" s="69" t="s">
        <v>602</v>
      </c>
      <c r="B134" s="72" t="s">
        <v>603</v>
      </c>
      <c r="C134" s="73">
        <v>7795000</v>
      </c>
      <c r="D134" s="73">
        <v>7937000</v>
      </c>
      <c r="E134" s="73">
        <v>8086000</v>
      </c>
    </row>
    <row r="135" spans="1:5" ht="18.75" x14ac:dyDescent="0.25">
      <c r="A135" s="69" t="s">
        <v>530</v>
      </c>
      <c r="B135" s="72" t="s">
        <v>531</v>
      </c>
      <c r="C135" s="73">
        <f t="shared" ref="C135:E135" si="52">C136</f>
        <v>38377000</v>
      </c>
      <c r="D135" s="73">
        <f t="shared" si="52"/>
        <v>38377000</v>
      </c>
      <c r="E135" s="73">
        <f t="shared" si="52"/>
        <v>38377000</v>
      </c>
    </row>
    <row r="136" spans="1:5" ht="37.5" x14ac:dyDescent="0.25">
      <c r="A136" s="69" t="s">
        <v>532</v>
      </c>
      <c r="B136" s="72" t="s">
        <v>533</v>
      </c>
      <c r="C136" s="73">
        <v>38377000</v>
      </c>
      <c r="D136" s="73">
        <v>38377000</v>
      </c>
      <c r="E136" s="73">
        <v>38377000</v>
      </c>
    </row>
    <row r="137" spans="1:5" ht="37.5" x14ac:dyDescent="0.25">
      <c r="A137" s="69" t="s">
        <v>534</v>
      </c>
      <c r="B137" s="72" t="s">
        <v>535</v>
      </c>
      <c r="C137" s="73">
        <f>C138+C143</f>
        <v>6554000</v>
      </c>
      <c r="D137" s="73">
        <f t="shared" ref="D137:E137" si="53">D138+D143</f>
        <v>6544000</v>
      </c>
      <c r="E137" s="73">
        <f t="shared" si="53"/>
        <v>6534000</v>
      </c>
    </row>
    <row r="138" spans="1:5" ht="93.75" x14ac:dyDescent="0.25">
      <c r="A138" s="69" t="s">
        <v>536</v>
      </c>
      <c r="B138" s="72" t="s">
        <v>537</v>
      </c>
      <c r="C138" s="73">
        <f t="shared" ref="C138:E138" si="54">C139+C141</f>
        <v>554000</v>
      </c>
      <c r="D138" s="73">
        <f t="shared" si="54"/>
        <v>544000</v>
      </c>
      <c r="E138" s="73">
        <f t="shared" si="54"/>
        <v>534000</v>
      </c>
    </row>
    <row r="139" spans="1:5" ht="131.25" x14ac:dyDescent="0.25">
      <c r="A139" s="69" t="s">
        <v>538</v>
      </c>
      <c r="B139" s="72" t="s">
        <v>539</v>
      </c>
      <c r="C139" s="73">
        <f t="shared" ref="C139:E139" si="55">C140</f>
        <v>100000</v>
      </c>
      <c r="D139" s="73">
        <f t="shared" si="55"/>
        <v>100000</v>
      </c>
      <c r="E139" s="73">
        <f t="shared" si="55"/>
        <v>100000</v>
      </c>
    </row>
    <row r="140" spans="1:5" ht="112.5" x14ac:dyDescent="0.25">
      <c r="A140" s="69" t="s">
        <v>540</v>
      </c>
      <c r="B140" s="72" t="s">
        <v>541</v>
      </c>
      <c r="C140" s="73">
        <v>100000</v>
      </c>
      <c r="D140" s="73">
        <v>100000</v>
      </c>
      <c r="E140" s="73">
        <v>100000</v>
      </c>
    </row>
    <row r="141" spans="1:5" ht="131.25" x14ac:dyDescent="0.25">
      <c r="A141" s="69" t="s">
        <v>752</v>
      </c>
      <c r="B141" s="72" t="s">
        <v>816</v>
      </c>
      <c r="C141" s="73">
        <f t="shared" ref="C141:E141" si="56">C142</f>
        <v>454000</v>
      </c>
      <c r="D141" s="73">
        <f t="shared" si="56"/>
        <v>444000</v>
      </c>
      <c r="E141" s="73">
        <f t="shared" si="56"/>
        <v>434000</v>
      </c>
    </row>
    <row r="142" spans="1:5" ht="131.25" x14ac:dyDescent="0.25">
      <c r="A142" s="69" t="s">
        <v>753</v>
      </c>
      <c r="B142" s="72" t="s">
        <v>754</v>
      </c>
      <c r="C142" s="73">
        <v>454000</v>
      </c>
      <c r="D142" s="73">
        <v>444000</v>
      </c>
      <c r="E142" s="73">
        <v>434000</v>
      </c>
    </row>
    <row r="143" spans="1:5" ht="37.5" x14ac:dyDescent="0.25">
      <c r="A143" s="69" t="s">
        <v>542</v>
      </c>
      <c r="B143" s="72" t="s">
        <v>543</v>
      </c>
      <c r="C143" s="73">
        <f t="shared" ref="C143:E143" si="57">C144</f>
        <v>6000000</v>
      </c>
      <c r="D143" s="73">
        <f t="shared" si="57"/>
        <v>6000000</v>
      </c>
      <c r="E143" s="73">
        <f t="shared" si="57"/>
        <v>6000000</v>
      </c>
    </row>
    <row r="144" spans="1:5" ht="56.25" x14ac:dyDescent="0.25">
      <c r="A144" s="69" t="s">
        <v>544</v>
      </c>
      <c r="B144" s="72" t="s">
        <v>545</v>
      </c>
      <c r="C144" s="73">
        <f t="shared" ref="C144:E144" si="58">C145</f>
        <v>6000000</v>
      </c>
      <c r="D144" s="73">
        <f t="shared" si="58"/>
        <v>6000000</v>
      </c>
      <c r="E144" s="73">
        <f t="shared" si="58"/>
        <v>6000000</v>
      </c>
    </row>
    <row r="145" spans="1:5" ht="75" x14ac:dyDescent="0.25">
      <c r="A145" s="69" t="s">
        <v>546</v>
      </c>
      <c r="B145" s="72" t="s">
        <v>547</v>
      </c>
      <c r="C145" s="73">
        <v>6000000</v>
      </c>
      <c r="D145" s="73">
        <v>6000000</v>
      </c>
      <c r="E145" s="73">
        <v>6000000</v>
      </c>
    </row>
    <row r="146" spans="1:5" ht="18.75" x14ac:dyDescent="0.25">
      <c r="A146" s="69" t="s">
        <v>548</v>
      </c>
      <c r="B146" s="72" t="s">
        <v>549</v>
      </c>
      <c r="C146" s="73">
        <f>C147+C149</f>
        <v>1044180</v>
      </c>
      <c r="D146" s="73">
        <f t="shared" ref="D146:E146" si="59">D147+D149</f>
        <v>857348</v>
      </c>
      <c r="E146" s="73">
        <f t="shared" si="59"/>
        <v>110000</v>
      </c>
    </row>
    <row r="147" spans="1:5" ht="37.5" x14ac:dyDescent="0.25">
      <c r="A147" s="69" t="s">
        <v>550</v>
      </c>
      <c r="B147" s="72" t="s">
        <v>551</v>
      </c>
      <c r="C147" s="73">
        <f t="shared" ref="C147:E147" si="60">C148</f>
        <v>110000</v>
      </c>
      <c r="D147" s="73">
        <f t="shared" si="60"/>
        <v>110000</v>
      </c>
      <c r="E147" s="73">
        <f t="shared" si="60"/>
        <v>110000</v>
      </c>
    </row>
    <row r="148" spans="1:5" ht="56.25" x14ac:dyDescent="0.25">
      <c r="A148" s="69" t="s">
        <v>552</v>
      </c>
      <c r="B148" s="72" t="s">
        <v>553</v>
      </c>
      <c r="C148" s="73">
        <v>110000</v>
      </c>
      <c r="D148" s="73">
        <v>110000</v>
      </c>
      <c r="E148" s="73">
        <v>110000</v>
      </c>
    </row>
    <row r="149" spans="1:5" ht="75" x14ac:dyDescent="0.25">
      <c r="A149" s="69" t="s">
        <v>817</v>
      </c>
      <c r="B149" s="72" t="s">
        <v>824</v>
      </c>
      <c r="C149" s="73">
        <f>C150</f>
        <v>934180</v>
      </c>
      <c r="D149" s="73">
        <f t="shared" ref="D149:E149" si="61">D150</f>
        <v>747348</v>
      </c>
      <c r="E149" s="73">
        <f t="shared" si="61"/>
        <v>0</v>
      </c>
    </row>
    <row r="150" spans="1:5" ht="93.75" x14ac:dyDescent="0.25">
      <c r="A150" s="69" t="s">
        <v>818</v>
      </c>
      <c r="B150" s="72" t="s">
        <v>819</v>
      </c>
      <c r="C150" s="73">
        <v>934180</v>
      </c>
      <c r="D150" s="73">
        <v>747348</v>
      </c>
      <c r="E150" s="73">
        <v>0</v>
      </c>
    </row>
    <row r="151" spans="1:5" ht="18.75" x14ac:dyDescent="0.25">
      <c r="A151" s="69" t="s">
        <v>554</v>
      </c>
      <c r="B151" s="72" t="s">
        <v>555</v>
      </c>
      <c r="C151" s="73">
        <f>C152+C174+C176+C183+C186+C172+C189</f>
        <v>607630940</v>
      </c>
      <c r="D151" s="73">
        <f>D152+D174+D176+D183+D186+D172+D189</f>
        <v>607782940</v>
      </c>
      <c r="E151" s="73">
        <f>E152+E174+E176+E183+E186+E172+E189</f>
        <v>608273940</v>
      </c>
    </row>
    <row r="152" spans="1:5" ht="37.5" x14ac:dyDescent="0.25">
      <c r="A152" s="69" t="s">
        <v>632</v>
      </c>
      <c r="B152" s="72" t="s">
        <v>633</v>
      </c>
      <c r="C152" s="73">
        <f>C153+C155+C157+C159+C161+C164+C166+C168+C170</f>
        <v>441691940</v>
      </c>
      <c r="D152" s="73">
        <f t="shared" ref="D152:E152" si="62">D153+D155+D157+D159+D161+D164+D166+D168+D170</f>
        <v>442351940</v>
      </c>
      <c r="E152" s="73">
        <f t="shared" si="62"/>
        <v>442725940</v>
      </c>
    </row>
    <row r="153" spans="1:5" ht="56.25" x14ac:dyDescent="0.25">
      <c r="A153" s="69" t="s">
        <v>634</v>
      </c>
      <c r="B153" s="72" t="s">
        <v>688</v>
      </c>
      <c r="C153" s="73">
        <f t="shared" ref="C153:E153" si="63">C154</f>
        <v>568000</v>
      </c>
      <c r="D153" s="73">
        <f t="shared" si="63"/>
        <v>1038000</v>
      </c>
      <c r="E153" s="73">
        <f t="shared" si="63"/>
        <v>1392000</v>
      </c>
    </row>
    <row r="154" spans="1:5" ht="112.5" x14ac:dyDescent="0.25">
      <c r="A154" s="69" t="s">
        <v>604</v>
      </c>
      <c r="B154" s="72" t="s">
        <v>689</v>
      </c>
      <c r="C154" s="73">
        <v>568000</v>
      </c>
      <c r="D154" s="73">
        <v>1038000</v>
      </c>
      <c r="E154" s="73">
        <v>1392000</v>
      </c>
    </row>
    <row r="155" spans="1:5" ht="75" x14ac:dyDescent="0.25">
      <c r="A155" s="69" t="s">
        <v>635</v>
      </c>
      <c r="B155" s="72" t="s">
        <v>690</v>
      </c>
      <c r="C155" s="73">
        <f t="shared" ref="C155:E155" si="64">C156</f>
        <v>1750000</v>
      </c>
      <c r="D155" s="73">
        <f t="shared" si="64"/>
        <v>1940000</v>
      </c>
      <c r="E155" s="73">
        <f t="shared" si="64"/>
        <v>1960000</v>
      </c>
    </row>
    <row r="156" spans="1:5" ht="112.5" x14ac:dyDescent="0.25">
      <c r="A156" s="69" t="s">
        <v>610</v>
      </c>
      <c r="B156" s="72" t="s">
        <v>691</v>
      </c>
      <c r="C156" s="73">
        <v>1750000</v>
      </c>
      <c r="D156" s="73">
        <v>1940000</v>
      </c>
      <c r="E156" s="73">
        <v>1960000</v>
      </c>
    </row>
    <row r="157" spans="1:5" ht="75" x14ac:dyDescent="0.25">
      <c r="A157" s="69" t="s">
        <v>636</v>
      </c>
      <c r="B157" s="72" t="s">
        <v>692</v>
      </c>
      <c r="C157" s="73">
        <f t="shared" ref="C157:E157" si="65">C158</f>
        <v>305000</v>
      </c>
      <c r="D157" s="73">
        <f t="shared" si="65"/>
        <v>305000</v>
      </c>
      <c r="E157" s="73">
        <f t="shared" si="65"/>
        <v>305000</v>
      </c>
    </row>
    <row r="158" spans="1:5" ht="112.5" x14ac:dyDescent="0.25">
      <c r="A158" s="69" t="s">
        <v>605</v>
      </c>
      <c r="B158" s="72" t="s">
        <v>693</v>
      </c>
      <c r="C158" s="73">
        <v>305000</v>
      </c>
      <c r="D158" s="73">
        <v>305000</v>
      </c>
      <c r="E158" s="73">
        <v>305000</v>
      </c>
    </row>
    <row r="159" spans="1:5" ht="56.25" x14ac:dyDescent="0.25">
      <c r="A159" s="69" t="s">
        <v>637</v>
      </c>
      <c r="B159" s="72" t="s">
        <v>694</v>
      </c>
      <c r="C159" s="73">
        <f t="shared" ref="C159:E159" si="66">C160</f>
        <v>9990</v>
      </c>
      <c r="D159" s="73">
        <f t="shared" si="66"/>
        <v>9990</v>
      </c>
      <c r="E159" s="73">
        <f t="shared" si="66"/>
        <v>9990</v>
      </c>
    </row>
    <row r="160" spans="1:5" ht="112.5" x14ac:dyDescent="0.25">
      <c r="A160" s="69" t="s">
        <v>606</v>
      </c>
      <c r="B160" s="72" t="s">
        <v>695</v>
      </c>
      <c r="C160" s="73">
        <v>9990</v>
      </c>
      <c r="D160" s="73">
        <v>9990</v>
      </c>
      <c r="E160" s="73">
        <v>9990</v>
      </c>
    </row>
    <row r="161" spans="1:5" ht="56.25" x14ac:dyDescent="0.25">
      <c r="A161" s="69" t="s">
        <v>638</v>
      </c>
      <c r="B161" s="72" t="s">
        <v>696</v>
      </c>
      <c r="C161" s="73">
        <f>C162+C163</f>
        <v>438825950</v>
      </c>
      <c r="D161" s="73">
        <f t="shared" ref="D161:E161" si="67">D162+D163</f>
        <v>438825950</v>
      </c>
      <c r="E161" s="73">
        <f t="shared" si="67"/>
        <v>438825950</v>
      </c>
    </row>
    <row r="162" spans="1:5" ht="93.75" x14ac:dyDescent="0.25">
      <c r="A162" s="69" t="s">
        <v>607</v>
      </c>
      <c r="B162" s="72" t="s">
        <v>697</v>
      </c>
      <c r="C162" s="73">
        <v>342069440</v>
      </c>
      <c r="D162" s="73">
        <v>342069440</v>
      </c>
      <c r="E162" s="73">
        <v>342069440</v>
      </c>
    </row>
    <row r="163" spans="1:5" ht="93.75" x14ac:dyDescent="0.25">
      <c r="A163" s="69" t="s">
        <v>658</v>
      </c>
      <c r="B163" s="72" t="s">
        <v>659</v>
      </c>
      <c r="C163" s="73">
        <v>96756510</v>
      </c>
      <c r="D163" s="73">
        <v>96756510</v>
      </c>
      <c r="E163" s="73">
        <v>96756510</v>
      </c>
    </row>
    <row r="164" spans="1:5" ht="75" x14ac:dyDescent="0.25">
      <c r="A164" s="69" t="s">
        <v>639</v>
      </c>
      <c r="B164" s="72" t="s">
        <v>698</v>
      </c>
      <c r="C164" s="73">
        <f t="shared" ref="C164:E164" si="68">C165</f>
        <v>50000</v>
      </c>
      <c r="D164" s="73">
        <f t="shared" si="68"/>
        <v>50000</v>
      </c>
      <c r="E164" s="73">
        <f t="shared" si="68"/>
        <v>50000</v>
      </c>
    </row>
    <row r="165" spans="1:5" ht="131.25" x14ac:dyDescent="0.25">
      <c r="A165" s="69" t="s">
        <v>608</v>
      </c>
      <c r="B165" s="72" t="s">
        <v>699</v>
      </c>
      <c r="C165" s="73">
        <v>50000</v>
      </c>
      <c r="D165" s="73">
        <v>50000</v>
      </c>
      <c r="E165" s="73">
        <v>50000</v>
      </c>
    </row>
    <row r="166" spans="1:5" ht="150" x14ac:dyDescent="0.25">
      <c r="A166" s="69" t="s">
        <v>820</v>
      </c>
      <c r="B166" s="72" t="s">
        <v>821</v>
      </c>
      <c r="C166" s="73">
        <f>C167</f>
        <v>50000</v>
      </c>
      <c r="D166" s="73">
        <f t="shared" ref="D166:E166" si="69">D167</f>
        <v>50000</v>
      </c>
      <c r="E166" s="73">
        <f t="shared" si="69"/>
        <v>50000</v>
      </c>
    </row>
    <row r="167" spans="1:5" ht="150" x14ac:dyDescent="0.25">
      <c r="A167" s="69" t="s">
        <v>820</v>
      </c>
      <c r="B167" s="72" t="s">
        <v>821</v>
      </c>
      <c r="C167" s="73">
        <v>50000</v>
      </c>
      <c r="D167" s="73">
        <v>50000</v>
      </c>
      <c r="E167" s="73">
        <v>50000</v>
      </c>
    </row>
    <row r="168" spans="1:5" ht="56.25" x14ac:dyDescent="0.25">
      <c r="A168" s="69" t="s">
        <v>640</v>
      </c>
      <c r="B168" s="72" t="s">
        <v>700</v>
      </c>
      <c r="C168" s="73">
        <f t="shared" ref="C168:E168" si="70">C169</f>
        <v>123000</v>
      </c>
      <c r="D168" s="73">
        <f t="shared" si="70"/>
        <v>123000</v>
      </c>
      <c r="E168" s="73">
        <f t="shared" si="70"/>
        <v>123000</v>
      </c>
    </row>
    <row r="169" spans="1:5" ht="112.5" x14ac:dyDescent="0.25">
      <c r="A169" s="69" t="s">
        <v>609</v>
      </c>
      <c r="B169" s="72" t="s">
        <v>701</v>
      </c>
      <c r="C169" s="73">
        <v>123000</v>
      </c>
      <c r="D169" s="73">
        <v>123000</v>
      </c>
      <c r="E169" s="73">
        <v>123000</v>
      </c>
    </row>
    <row r="170" spans="1:5" ht="131.25" x14ac:dyDescent="0.25">
      <c r="A170" s="69" t="s">
        <v>822</v>
      </c>
      <c r="B170" s="72" t="s">
        <v>823</v>
      </c>
      <c r="C170" s="73">
        <f t="shared" ref="C170:E170" si="71">C171</f>
        <v>10000</v>
      </c>
      <c r="D170" s="73">
        <f t="shared" si="71"/>
        <v>10000</v>
      </c>
      <c r="E170" s="73">
        <f t="shared" si="71"/>
        <v>10000</v>
      </c>
    </row>
    <row r="171" spans="1:5" ht="131.25" x14ac:dyDescent="0.25">
      <c r="A171" s="69" t="s">
        <v>822</v>
      </c>
      <c r="B171" s="72" t="s">
        <v>823</v>
      </c>
      <c r="C171" s="73">
        <v>10000</v>
      </c>
      <c r="D171" s="73">
        <v>10000</v>
      </c>
      <c r="E171" s="73">
        <v>10000</v>
      </c>
    </row>
    <row r="172" spans="1:5" ht="131.25" x14ac:dyDescent="0.25">
      <c r="A172" s="69" t="s">
        <v>660</v>
      </c>
      <c r="B172" s="72" t="s">
        <v>663</v>
      </c>
      <c r="C172" s="73">
        <f t="shared" ref="C172:E172" si="72">C173</f>
        <v>300000</v>
      </c>
      <c r="D172" s="73">
        <f t="shared" si="72"/>
        <v>300000</v>
      </c>
      <c r="E172" s="73">
        <f t="shared" si="72"/>
        <v>300000</v>
      </c>
    </row>
    <row r="173" spans="1:5" ht="168.75" x14ac:dyDescent="0.25">
      <c r="A173" s="69" t="s">
        <v>661</v>
      </c>
      <c r="B173" s="72" t="s">
        <v>664</v>
      </c>
      <c r="C173" s="73">
        <v>300000</v>
      </c>
      <c r="D173" s="73">
        <v>300000</v>
      </c>
      <c r="E173" s="73">
        <v>300000</v>
      </c>
    </row>
    <row r="174" spans="1:5" ht="37.5" x14ac:dyDescent="0.25">
      <c r="A174" s="69" t="s">
        <v>710</v>
      </c>
      <c r="B174" s="72" t="s">
        <v>662</v>
      </c>
      <c r="C174" s="73">
        <f t="shared" ref="C174:E174" si="73">C175</f>
        <v>0</v>
      </c>
      <c r="D174" s="73">
        <f t="shared" si="73"/>
        <v>0</v>
      </c>
      <c r="E174" s="73">
        <f t="shared" si="73"/>
        <v>0</v>
      </c>
    </row>
    <row r="175" spans="1:5" ht="75" x14ac:dyDescent="0.25">
      <c r="A175" s="69" t="s">
        <v>709</v>
      </c>
      <c r="B175" s="72" t="s">
        <v>666</v>
      </c>
      <c r="C175" s="73">
        <v>0</v>
      </c>
      <c r="D175" s="73">
        <v>0</v>
      </c>
      <c r="E175" s="73">
        <v>0</v>
      </c>
    </row>
    <row r="176" spans="1:5" ht="112.5" x14ac:dyDescent="0.25">
      <c r="A176" s="69" t="s">
        <v>755</v>
      </c>
      <c r="B176" s="72" t="s">
        <v>641</v>
      </c>
      <c r="C176" s="73">
        <f t="shared" ref="C176:E176" si="74">C177+C179+C181</f>
        <v>5284000</v>
      </c>
      <c r="D176" s="73">
        <f t="shared" si="74"/>
        <v>5374000</v>
      </c>
      <c r="E176" s="73">
        <f t="shared" si="74"/>
        <v>5384000</v>
      </c>
    </row>
    <row r="177" spans="1:5" ht="56.25" x14ac:dyDescent="0.25">
      <c r="A177" s="69" t="s">
        <v>642</v>
      </c>
      <c r="B177" s="72" t="s">
        <v>643</v>
      </c>
      <c r="C177" s="73">
        <f t="shared" ref="C177:E177" si="75">C178</f>
        <v>989000</v>
      </c>
      <c r="D177" s="73">
        <f t="shared" si="75"/>
        <v>989000</v>
      </c>
      <c r="E177" s="73">
        <f t="shared" si="75"/>
        <v>989000</v>
      </c>
    </row>
    <row r="178" spans="1:5" ht="93.75" x14ac:dyDescent="0.25">
      <c r="A178" s="69" t="s">
        <v>611</v>
      </c>
      <c r="B178" s="72" t="s">
        <v>702</v>
      </c>
      <c r="C178" s="73">
        <v>989000</v>
      </c>
      <c r="D178" s="73">
        <v>989000</v>
      </c>
      <c r="E178" s="73">
        <v>989000</v>
      </c>
    </row>
    <row r="179" spans="1:5" ht="93.75" x14ac:dyDescent="0.25">
      <c r="A179" s="69" t="s">
        <v>644</v>
      </c>
      <c r="B179" s="72" t="s">
        <v>645</v>
      </c>
      <c r="C179" s="73">
        <f t="shared" ref="C179:E179" si="76">C180</f>
        <v>1000000</v>
      </c>
      <c r="D179" s="73">
        <f t="shared" si="76"/>
        <v>1090000</v>
      </c>
      <c r="E179" s="73">
        <f t="shared" si="76"/>
        <v>1100000</v>
      </c>
    </row>
    <row r="180" spans="1:5" ht="93.75" x14ac:dyDescent="0.25">
      <c r="A180" s="69" t="s">
        <v>612</v>
      </c>
      <c r="B180" s="72" t="s">
        <v>703</v>
      </c>
      <c r="C180" s="73">
        <v>1000000</v>
      </c>
      <c r="D180" s="73">
        <v>1090000</v>
      </c>
      <c r="E180" s="73">
        <v>1100000</v>
      </c>
    </row>
    <row r="181" spans="1:5" ht="93.75" x14ac:dyDescent="0.25">
      <c r="A181" s="69" t="s">
        <v>646</v>
      </c>
      <c r="B181" s="72" t="s">
        <v>647</v>
      </c>
      <c r="C181" s="73">
        <f t="shared" ref="C181:E181" si="77">C182</f>
        <v>3295000</v>
      </c>
      <c r="D181" s="73">
        <f t="shared" si="77"/>
        <v>3295000</v>
      </c>
      <c r="E181" s="73">
        <f t="shared" si="77"/>
        <v>3295000</v>
      </c>
    </row>
    <row r="182" spans="1:5" ht="75" x14ac:dyDescent="0.25">
      <c r="A182" s="69" t="s">
        <v>613</v>
      </c>
      <c r="B182" s="72" t="s">
        <v>614</v>
      </c>
      <c r="C182" s="73">
        <v>3295000</v>
      </c>
      <c r="D182" s="73">
        <v>3295000</v>
      </c>
      <c r="E182" s="73">
        <v>3295000</v>
      </c>
    </row>
    <row r="183" spans="1:5" ht="18.75" x14ac:dyDescent="0.25">
      <c r="A183" s="69" t="s">
        <v>648</v>
      </c>
      <c r="B183" s="72" t="s">
        <v>649</v>
      </c>
      <c r="C183" s="73">
        <f t="shared" ref="C183:E184" si="78">C184</f>
        <v>700000</v>
      </c>
      <c r="D183" s="73">
        <f t="shared" si="78"/>
        <v>0</v>
      </c>
      <c r="E183" s="73">
        <f t="shared" si="78"/>
        <v>0</v>
      </c>
    </row>
    <row r="184" spans="1:5" ht="75" x14ac:dyDescent="0.25">
      <c r="A184" s="69" t="s">
        <v>711</v>
      </c>
      <c r="B184" s="72" t="s">
        <v>667</v>
      </c>
      <c r="C184" s="73">
        <f t="shared" si="78"/>
        <v>700000</v>
      </c>
      <c r="D184" s="73">
        <f t="shared" si="78"/>
        <v>0</v>
      </c>
      <c r="E184" s="73">
        <f t="shared" si="78"/>
        <v>0</v>
      </c>
    </row>
    <row r="185" spans="1:5" ht="75" x14ac:dyDescent="0.25">
      <c r="A185" s="69" t="s">
        <v>665</v>
      </c>
      <c r="B185" s="72" t="s">
        <v>668</v>
      </c>
      <c r="C185" s="73">
        <v>700000</v>
      </c>
      <c r="D185" s="73">
        <v>0</v>
      </c>
      <c r="E185" s="73">
        <v>0</v>
      </c>
    </row>
    <row r="186" spans="1:5" ht="18.75" x14ac:dyDescent="0.25">
      <c r="A186" s="69" t="s">
        <v>650</v>
      </c>
      <c r="B186" s="72" t="s">
        <v>651</v>
      </c>
      <c r="C186" s="73">
        <f t="shared" ref="C186:E186" si="79">C187</f>
        <v>2038000</v>
      </c>
      <c r="D186" s="73">
        <f t="shared" si="79"/>
        <v>2140000</v>
      </c>
      <c r="E186" s="73">
        <f t="shared" si="79"/>
        <v>2247000</v>
      </c>
    </row>
    <row r="187" spans="1:5" ht="37.5" x14ac:dyDescent="0.25">
      <c r="A187" s="69" t="s">
        <v>652</v>
      </c>
      <c r="B187" s="72" t="s">
        <v>653</v>
      </c>
      <c r="C187" s="73">
        <f t="shared" ref="C187:E187" si="80">C188</f>
        <v>2038000</v>
      </c>
      <c r="D187" s="73">
        <f t="shared" si="80"/>
        <v>2140000</v>
      </c>
      <c r="E187" s="73">
        <f t="shared" si="80"/>
        <v>2247000</v>
      </c>
    </row>
    <row r="188" spans="1:5" ht="75" x14ac:dyDescent="0.25">
      <c r="A188" s="69" t="s">
        <v>615</v>
      </c>
      <c r="B188" s="72" t="s">
        <v>616</v>
      </c>
      <c r="C188" s="73">
        <v>2038000</v>
      </c>
      <c r="D188" s="73">
        <v>2140000</v>
      </c>
      <c r="E188" s="73">
        <v>2247000</v>
      </c>
    </row>
    <row r="189" spans="1:5" ht="131.25" x14ac:dyDescent="0.25">
      <c r="A189" s="69" t="s">
        <v>834</v>
      </c>
      <c r="B189" s="72" t="s">
        <v>835</v>
      </c>
      <c r="C189" s="73">
        <v>157617000</v>
      </c>
      <c r="D189" s="73">
        <v>157617000</v>
      </c>
      <c r="E189" s="73">
        <v>157617000</v>
      </c>
    </row>
    <row r="190" spans="1:5" ht="18.75" x14ac:dyDescent="0.25">
      <c r="A190" s="70" t="s">
        <v>556</v>
      </c>
      <c r="B190" s="71" t="s">
        <v>557</v>
      </c>
      <c r="C190" s="60">
        <f>C192+C195+C259+C273</f>
        <v>34175633700</v>
      </c>
      <c r="D190" s="60">
        <f>D192+D195+D259+D273</f>
        <v>25229432390</v>
      </c>
      <c r="E190" s="60">
        <f>E192+E195+E259+E273</f>
        <v>19693730890</v>
      </c>
    </row>
    <row r="191" spans="1:5" ht="37.5" x14ac:dyDescent="0.25">
      <c r="A191" s="70" t="s">
        <v>558</v>
      </c>
      <c r="B191" s="71" t="s">
        <v>559</v>
      </c>
      <c r="C191" s="60">
        <f>C192+C195+C259+C273</f>
        <v>34175633700</v>
      </c>
      <c r="D191" s="60">
        <f>D192+D195+D259+D273</f>
        <v>25229432390</v>
      </c>
      <c r="E191" s="60">
        <f>E192+E195+E259+E273</f>
        <v>19693730890</v>
      </c>
    </row>
    <row r="192" spans="1:5" ht="18.75" x14ac:dyDescent="0.25">
      <c r="A192" s="70" t="s">
        <v>560</v>
      </c>
      <c r="B192" s="71" t="s">
        <v>34</v>
      </c>
      <c r="C192" s="60">
        <f>SUM(C193:C194)</f>
        <v>15254239700</v>
      </c>
      <c r="D192" s="60">
        <f t="shared" ref="D192:E192" si="81">SUM(D193:D194)</f>
        <v>10304142590</v>
      </c>
      <c r="E192" s="60">
        <f t="shared" si="81"/>
        <v>10304142590</v>
      </c>
    </row>
    <row r="193" spans="1:5" ht="37.5" x14ac:dyDescent="0.25">
      <c r="A193" s="69" t="s">
        <v>32</v>
      </c>
      <c r="B193" s="74" t="s">
        <v>35</v>
      </c>
      <c r="C193" s="73">
        <v>14720203700</v>
      </c>
      <c r="D193" s="73">
        <v>10304142590</v>
      </c>
      <c r="E193" s="73">
        <v>10304142590</v>
      </c>
    </row>
    <row r="194" spans="1:5" ht="56.25" x14ac:dyDescent="0.25">
      <c r="A194" s="69" t="s">
        <v>33</v>
      </c>
      <c r="B194" s="74" t="s">
        <v>36</v>
      </c>
      <c r="C194" s="73">
        <v>534036000</v>
      </c>
      <c r="D194" s="73">
        <v>0</v>
      </c>
      <c r="E194" s="73">
        <v>0</v>
      </c>
    </row>
    <row r="195" spans="1:5" ht="37.5" x14ac:dyDescent="0.25">
      <c r="A195" s="70" t="s">
        <v>561</v>
      </c>
      <c r="B195" s="71" t="s">
        <v>562</v>
      </c>
      <c r="C195" s="60">
        <f>SUM(C196:C258)</f>
        <v>10041967800</v>
      </c>
      <c r="D195" s="60">
        <f>SUM(D196:D258)</f>
        <v>12480074500</v>
      </c>
      <c r="E195" s="60">
        <f>SUM(E196:E258)</f>
        <v>6895588600</v>
      </c>
    </row>
    <row r="196" spans="1:5" ht="37.5" x14ac:dyDescent="0.25">
      <c r="A196" s="69" t="s">
        <v>786</v>
      </c>
      <c r="B196" s="63" t="s">
        <v>787</v>
      </c>
      <c r="C196" s="73">
        <v>299966000</v>
      </c>
      <c r="D196" s="73">
        <v>299966000</v>
      </c>
      <c r="E196" s="73">
        <v>299966000</v>
      </c>
    </row>
    <row r="197" spans="1:5" ht="56.25" x14ac:dyDescent="0.25">
      <c r="A197" s="69" t="s">
        <v>14</v>
      </c>
      <c r="B197" s="63" t="s">
        <v>576</v>
      </c>
      <c r="C197" s="73">
        <v>14946600</v>
      </c>
      <c r="D197" s="73">
        <v>0</v>
      </c>
      <c r="E197" s="73">
        <v>0</v>
      </c>
    </row>
    <row r="198" spans="1:5" ht="37.5" x14ac:dyDescent="0.25">
      <c r="A198" s="69" t="s">
        <v>770</v>
      </c>
      <c r="B198" s="63" t="s">
        <v>43</v>
      </c>
      <c r="C198" s="73">
        <v>4096700</v>
      </c>
      <c r="D198" s="73">
        <v>4099900</v>
      </c>
      <c r="E198" s="73">
        <v>0</v>
      </c>
    </row>
    <row r="199" spans="1:5" ht="84" customHeight="1" x14ac:dyDescent="0.25">
      <c r="A199" s="69" t="s">
        <v>127</v>
      </c>
      <c r="B199" s="63" t="s">
        <v>705</v>
      </c>
      <c r="C199" s="73">
        <v>6494600</v>
      </c>
      <c r="D199" s="73">
        <v>6792100</v>
      </c>
      <c r="E199" s="73">
        <v>0</v>
      </c>
    </row>
    <row r="200" spans="1:5" ht="75" x14ac:dyDescent="0.25">
      <c r="A200" s="69" t="s">
        <v>15</v>
      </c>
      <c r="B200" s="63" t="s">
        <v>47</v>
      </c>
      <c r="C200" s="73">
        <v>86216500</v>
      </c>
      <c r="D200" s="73">
        <v>86216500</v>
      </c>
      <c r="E200" s="73">
        <v>84588900</v>
      </c>
    </row>
    <row r="201" spans="1:5" ht="75" x14ac:dyDescent="0.25">
      <c r="A201" s="69" t="s">
        <v>2</v>
      </c>
      <c r="B201" s="63" t="s">
        <v>725</v>
      </c>
      <c r="C201" s="73">
        <v>646847900</v>
      </c>
      <c r="D201" s="73">
        <v>400172400</v>
      </c>
      <c r="E201" s="73">
        <v>138476800</v>
      </c>
    </row>
    <row r="202" spans="1:5" ht="93.75" x14ac:dyDescent="0.25">
      <c r="A202" s="69" t="s">
        <v>16</v>
      </c>
      <c r="B202" s="63" t="s">
        <v>49</v>
      </c>
      <c r="C202" s="73">
        <v>2068000</v>
      </c>
      <c r="D202" s="73">
        <v>2068000</v>
      </c>
      <c r="E202" s="73">
        <v>0</v>
      </c>
    </row>
    <row r="203" spans="1:5" ht="93.75" x14ac:dyDescent="0.25">
      <c r="A203" s="69" t="s">
        <v>798</v>
      </c>
      <c r="B203" s="63" t="s">
        <v>831</v>
      </c>
      <c r="C203" s="73">
        <v>24778900</v>
      </c>
      <c r="D203" s="73">
        <v>27995300</v>
      </c>
      <c r="E203" s="73">
        <v>0</v>
      </c>
    </row>
    <row r="204" spans="1:5" ht="75" x14ac:dyDescent="0.25">
      <c r="A204" s="69" t="s">
        <v>4</v>
      </c>
      <c r="B204" s="63" t="s">
        <v>788</v>
      </c>
      <c r="C204" s="73">
        <v>42255400</v>
      </c>
      <c r="D204" s="73">
        <v>46525800</v>
      </c>
      <c r="E204" s="73">
        <v>0</v>
      </c>
    </row>
    <row r="205" spans="1:5" s="61" customFormat="1" ht="131.25" x14ac:dyDescent="0.25">
      <c r="A205" s="69" t="s">
        <v>17</v>
      </c>
      <c r="B205" s="63" t="s">
        <v>734</v>
      </c>
      <c r="C205" s="73">
        <v>53345000</v>
      </c>
      <c r="D205" s="73">
        <v>53345000</v>
      </c>
      <c r="E205" s="73">
        <v>52210000</v>
      </c>
    </row>
    <row r="206" spans="1:5" s="62" customFormat="1" ht="75" x14ac:dyDescent="0.25">
      <c r="A206" s="69" t="s">
        <v>722</v>
      </c>
      <c r="B206" s="63" t="s">
        <v>732</v>
      </c>
      <c r="C206" s="73">
        <v>143429500</v>
      </c>
      <c r="D206" s="73">
        <v>188149300</v>
      </c>
      <c r="E206" s="73">
        <v>0</v>
      </c>
    </row>
    <row r="207" spans="1:5" s="62" customFormat="1" ht="37.5" x14ac:dyDescent="0.25">
      <c r="A207" s="69" t="s">
        <v>712</v>
      </c>
      <c r="B207" s="63" t="s">
        <v>56</v>
      </c>
      <c r="C207" s="73">
        <v>21143500</v>
      </c>
      <c r="D207" s="73">
        <v>62727300</v>
      </c>
      <c r="E207" s="73">
        <v>0</v>
      </c>
    </row>
    <row r="208" spans="1:5" s="61" customFormat="1" ht="75" x14ac:dyDescent="0.25">
      <c r="A208" s="69" t="s">
        <v>6</v>
      </c>
      <c r="B208" s="63" t="s">
        <v>619</v>
      </c>
      <c r="C208" s="73">
        <v>7371800</v>
      </c>
      <c r="D208" s="73">
        <v>0</v>
      </c>
      <c r="E208" s="73">
        <v>0</v>
      </c>
    </row>
    <row r="209" spans="1:5" s="61" customFormat="1" ht="56.25" x14ac:dyDescent="0.25">
      <c r="A209" s="69" t="s">
        <v>763</v>
      </c>
      <c r="B209" s="63" t="s">
        <v>741</v>
      </c>
      <c r="C209" s="73">
        <v>0</v>
      </c>
      <c r="D209" s="73">
        <v>67283600</v>
      </c>
      <c r="E209" s="73">
        <v>0</v>
      </c>
    </row>
    <row r="210" spans="1:5" s="61" customFormat="1" ht="56.25" x14ac:dyDescent="0.25">
      <c r="A210" s="69" t="s">
        <v>762</v>
      </c>
      <c r="B210" s="63" t="s">
        <v>738</v>
      </c>
      <c r="C210" s="73">
        <v>0</v>
      </c>
      <c r="D210" s="73">
        <v>139996700</v>
      </c>
      <c r="E210" s="73">
        <v>0</v>
      </c>
    </row>
    <row r="211" spans="1:5" s="61" customFormat="1" ht="37.5" x14ac:dyDescent="0.25">
      <c r="A211" s="69" t="s">
        <v>18</v>
      </c>
      <c r="B211" s="63" t="s">
        <v>579</v>
      </c>
      <c r="C211" s="73">
        <v>46456000</v>
      </c>
      <c r="D211" s="73">
        <v>46456000</v>
      </c>
      <c r="E211" s="73">
        <v>45565200</v>
      </c>
    </row>
    <row r="212" spans="1:5" s="61" customFormat="1" ht="56.25" x14ac:dyDescent="0.25">
      <c r="A212" s="69" t="s">
        <v>19</v>
      </c>
      <c r="B212" s="63" t="s">
        <v>59</v>
      </c>
      <c r="C212" s="73">
        <v>14987600</v>
      </c>
      <c r="D212" s="73">
        <v>14987600</v>
      </c>
      <c r="E212" s="73">
        <v>14821800</v>
      </c>
    </row>
    <row r="213" spans="1:5" s="61" customFormat="1" ht="56.25" x14ac:dyDescent="0.25">
      <c r="A213" s="69" t="s">
        <v>585</v>
      </c>
      <c r="B213" s="63" t="s">
        <v>731</v>
      </c>
      <c r="C213" s="73">
        <v>129761000</v>
      </c>
      <c r="D213" s="73">
        <v>182494600</v>
      </c>
      <c r="E213" s="73">
        <v>0</v>
      </c>
    </row>
    <row r="214" spans="1:5" s="61" customFormat="1" ht="37.5" x14ac:dyDescent="0.25">
      <c r="A214" s="69" t="s">
        <v>586</v>
      </c>
      <c r="B214" s="63" t="s">
        <v>587</v>
      </c>
      <c r="C214" s="73">
        <v>20121100</v>
      </c>
      <c r="D214" s="73">
        <v>0</v>
      </c>
      <c r="E214" s="73">
        <v>0</v>
      </c>
    </row>
    <row r="215" spans="1:5" s="61" customFormat="1" ht="56.25" x14ac:dyDescent="0.25">
      <c r="A215" s="69" t="s">
        <v>7</v>
      </c>
      <c r="B215" s="63" t="s">
        <v>60</v>
      </c>
      <c r="C215" s="73">
        <v>10055100</v>
      </c>
      <c r="D215" s="73">
        <v>0</v>
      </c>
      <c r="E215" s="73">
        <v>0</v>
      </c>
    </row>
    <row r="216" spans="1:5" s="61" customFormat="1" ht="60" customHeight="1" x14ac:dyDescent="0.25">
      <c r="A216" s="69" t="s">
        <v>8</v>
      </c>
      <c r="B216" s="63" t="s">
        <v>61</v>
      </c>
      <c r="C216" s="73">
        <v>7236800</v>
      </c>
      <c r="D216" s="73">
        <v>7529300</v>
      </c>
      <c r="E216" s="73">
        <v>0</v>
      </c>
    </row>
    <row r="217" spans="1:5" s="61" customFormat="1" ht="140.25" customHeight="1" x14ac:dyDescent="0.25">
      <c r="A217" s="69" t="s">
        <v>716</v>
      </c>
      <c r="B217" s="63" t="s">
        <v>717</v>
      </c>
      <c r="C217" s="73">
        <v>610800</v>
      </c>
      <c r="D217" s="73">
        <v>0</v>
      </c>
      <c r="E217" s="73">
        <v>0</v>
      </c>
    </row>
    <row r="218" spans="1:5" s="61" customFormat="1" ht="101.25" customHeight="1" x14ac:dyDescent="0.25">
      <c r="A218" s="69" t="s">
        <v>715</v>
      </c>
      <c r="B218" s="63" t="s">
        <v>789</v>
      </c>
      <c r="C218" s="73">
        <v>2820000</v>
      </c>
      <c r="D218" s="73">
        <v>5640000</v>
      </c>
      <c r="E218" s="73">
        <v>0</v>
      </c>
    </row>
    <row r="219" spans="1:5" s="61" customFormat="1" ht="112.5" x14ac:dyDescent="0.25">
      <c r="A219" s="69" t="s">
        <v>790</v>
      </c>
      <c r="B219" s="63" t="s">
        <v>791</v>
      </c>
      <c r="C219" s="73">
        <v>1320800</v>
      </c>
      <c r="D219" s="73">
        <v>1560000</v>
      </c>
      <c r="E219" s="73">
        <v>1560000</v>
      </c>
    </row>
    <row r="220" spans="1:5" s="62" customFormat="1" ht="75" x14ac:dyDescent="0.25">
      <c r="A220" s="69" t="s">
        <v>631</v>
      </c>
      <c r="B220" s="63" t="s">
        <v>669</v>
      </c>
      <c r="C220" s="73">
        <v>8475200</v>
      </c>
      <c r="D220" s="73">
        <v>9416800</v>
      </c>
      <c r="E220" s="73">
        <v>0</v>
      </c>
    </row>
    <row r="221" spans="1:5" s="61" customFormat="1" ht="56.25" x14ac:dyDescent="0.25">
      <c r="A221" s="69" t="s">
        <v>757</v>
      </c>
      <c r="B221" s="63" t="s">
        <v>799</v>
      </c>
      <c r="C221" s="73">
        <v>0</v>
      </c>
      <c r="D221" s="73">
        <v>31813700</v>
      </c>
      <c r="E221" s="73">
        <v>0</v>
      </c>
    </row>
    <row r="222" spans="1:5" s="62" customFormat="1" ht="37.5" x14ac:dyDescent="0.25">
      <c r="A222" s="69" t="s">
        <v>617</v>
      </c>
      <c r="B222" s="63" t="s">
        <v>618</v>
      </c>
      <c r="C222" s="73">
        <v>4950000</v>
      </c>
      <c r="D222" s="73">
        <v>8095100</v>
      </c>
      <c r="E222" s="73">
        <v>0</v>
      </c>
    </row>
    <row r="223" spans="1:5" ht="93.75" x14ac:dyDescent="0.25">
      <c r="A223" s="69" t="s">
        <v>593</v>
      </c>
      <c r="B223" s="63" t="s">
        <v>620</v>
      </c>
      <c r="C223" s="73">
        <v>13346900</v>
      </c>
      <c r="D223" s="73">
        <v>20770900</v>
      </c>
      <c r="E223" s="73">
        <v>0</v>
      </c>
    </row>
    <row r="224" spans="1:5" ht="56.25" x14ac:dyDescent="0.25">
      <c r="A224" s="69" t="s">
        <v>718</v>
      </c>
      <c r="B224" s="63" t="s">
        <v>719</v>
      </c>
      <c r="C224" s="73">
        <v>1358942500</v>
      </c>
      <c r="D224" s="73">
        <v>0</v>
      </c>
      <c r="E224" s="73">
        <v>0</v>
      </c>
    </row>
    <row r="225" spans="1:5" ht="75" x14ac:dyDescent="0.25">
      <c r="A225" s="69" t="s">
        <v>721</v>
      </c>
      <c r="B225" s="63" t="s">
        <v>729</v>
      </c>
      <c r="C225" s="73">
        <v>559406100</v>
      </c>
      <c r="D225" s="73">
        <v>559406100</v>
      </c>
      <c r="E225" s="73">
        <v>524639000</v>
      </c>
    </row>
    <row r="226" spans="1:5" s="61" customFormat="1" ht="37.5" x14ac:dyDescent="0.25">
      <c r="A226" s="69" t="s">
        <v>758</v>
      </c>
      <c r="B226" s="63" t="s">
        <v>759</v>
      </c>
      <c r="C226" s="73">
        <v>9400000</v>
      </c>
      <c r="D226" s="73">
        <v>5640000</v>
      </c>
      <c r="E226" s="73">
        <v>5640000</v>
      </c>
    </row>
    <row r="227" spans="1:5" s="61" customFormat="1" ht="56.25" x14ac:dyDescent="0.25">
      <c r="A227" s="69" t="s">
        <v>760</v>
      </c>
      <c r="B227" s="63" t="s">
        <v>841</v>
      </c>
      <c r="C227" s="73">
        <v>0</v>
      </c>
      <c r="D227" s="73">
        <v>435183500</v>
      </c>
      <c r="E227" s="73">
        <v>435183500</v>
      </c>
    </row>
    <row r="228" spans="1:5" s="62" customFormat="1" ht="75" x14ac:dyDescent="0.25">
      <c r="A228" s="69" t="s">
        <v>756</v>
      </c>
      <c r="B228" s="63" t="s">
        <v>740</v>
      </c>
      <c r="C228" s="73">
        <v>48740600</v>
      </c>
      <c r="D228" s="73">
        <v>18862200</v>
      </c>
      <c r="E228" s="73">
        <v>0</v>
      </c>
    </row>
    <row r="229" spans="1:5" ht="56.25" x14ac:dyDescent="0.25">
      <c r="A229" s="69" t="s">
        <v>726</v>
      </c>
      <c r="B229" s="63" t="s">
        <v>792</v>
      </c>
      <c r="C229" s="73">
        <v>835011000</v>
      </c>
      <c r="D229" s="73">
        <v>835011000</v>
      </c>
      <c r="E229" s="73">
        <v>0</v>
      </c>
    </row>
    <row r="230" spans="1:5" s="62" customFormat="1" ht="37.5" x14ac:dyDescent="0.25">
      <c r="A230" s="69" t="s">
        <v>771</v>
      </c>
      <c r="B230" s="63" t="s">
        <v>772</v>
      </c>
      <c r="C230" s="73">
        <v>0</v>
      </c>
      <c r="D230" s="73">
        <v>419496500</v>
      </c>
      <c r="E230" s="73">
        <v>0</v>
      </c>
    </row>
    <row r="231" spans="1:5" s="62" customFormat="1" ht="93.75" x14ac:dyDescent="0.25">
      <c r="A231" s="67" t="s">
        <v>797</v>
      </c>
      <c r="B231" s="63" t="s">
        <v>796</v>
      </c>
      <c r="C231" s="73">
        <v>20568300</v>
      </c>
      <c r="D231" s="73">
        <v>20536600</v>
      </c>
      <c r="E231" s="73">
        <v>20142000</v>
      </c>
    </row>
    <row r="232" spans="1:5" s="62" customFormat="1" ht="56.25" x14ac:dyDescent="0.25">
      <c r="A232" s="69" t="s">
        <v>773</v>
      </c>
      <c r="B232" s="63" t="s">
        <v>842</v>
      </c>
      <c r="C232" s="73">
        <v>726364800</v>
      </c>
      <c r="D232" s="73">
        <v>956328800</v>
      </c>
      <c r="E232" s="73">
        <v>0</v>
      </c>
    </row>
    <row r="233" spans="1:5" s="61" customFormat="1" ht="93.75" x14ac:dyDescent="0.25">
      <c r="A233" s="69" t="s">
        <v>21</v>
      </c>
      <c r="B233" s="63" t="s">
        <v>843</v>
      </c>
      <c r="C233" s="73">
        <v>18031800</v>
      </c>
      <c r="D233" s="73">
        <v>18031800</v>
      </c>
      <c r="E233" s="73">
        <v>17745000</v>
      </c>
    </row>
    <row r="234" spans="1:5" s="61" customFormat="1" ht="102.75" customHeight="1" x14ac:dyDescent="0.25">
      <c r="A234" s="69" t="s">
        <v>795</v>
      </c>
      <c r="B234" s="63" t="s">
        <v>844</v>
      </c>
      <c r="C234" s="73">
        <v>0</v>
      </c>
      <c r="D234" s="73">
        <v>81788300</v>
      </c>
      <c r="E234" s="73">
        <v>0</v>
      </c>
    </row>
    <row r="235" spans="1:5" s="61" customFormat="1" ht="56.25" x14ac:dyDescent="0.25">
      <c r="A235" s="69" t="s">
        <v>761</v>
      </c>
      <c r="B235" s="63" t="s">
        <v>737</v>
      </c>
      <c r="C235" s="73">
        <v>0</v>
      </c>
      <c r="D235" s="73">
        <v>4756661600</v>
      </c>
      <c r="E235" s="73">
        <v>3651387800</v>
      </c>
    </row>
    <row r="236" spans="1:5" s="61" customFormat="1" ht="56.25" x14ac:dyDescent="0.25">
      <c r="A236" s="69" t="s">
        <v>22</v>
      </c>
      <c r="B236" s="63" t="s">
        <v>66</v>
      </c>
      <c r="C236" s="73">
        <v>1685400</v>
      </c>
      <c r="D236" s="73">
        <v>2208900</v>
      </c>
      <c r="E236" s="73">
        <v>2888700</v>
      </c>
    </row>
    <row r="237" spans="1:5" ht="56.25" x14ac:dyDescent="0.25">
      <c r="A237" s="69" t="s">
        <v>23</v>
      </c>
      <c r="B237" s="63" t="s">
        <v>67</v>
      </c>
      <c r="C237" s="73">
        <v>20417100</v>
      </c>
      <c r="D237" s="73">
        <v>20417100</v>
      </c>
      <c r="E237" s="73">
        <v>19888300</v>
      </c>
    </row>
    <row r="238" spans="1:5" s="62" customFormat="1" ht="37.5" x14ac:dyDescent="0.25">
      <c r="A238" s="69" t="s">
        <v>594</v>
      </c>
      <c r="B238" s="63" t="s">
        <v>595</v>
      </c>
      <c r="C238" s="73">
        <v>66770000</v>
      </c>
      <c r="D238" s="73">
        <v>107918000</v>
      </c>
      <c r="E238" s="73">
        <v>0</v>
      </c>
    </row>
    <row r="239" spans="1:5" s="62" customFormat="1" ht="75" x14ac:dyDescent="0.25">
      <c r="A239" s="69" t="s">
        <v>713</v>
      </c>
      <c r="B239" s="63" t="s">
        <v>714</v>
      </c>
      <c r="C239" s="73">
        <v>700900</v>
      </c>
      <c r="D239" s="73">
        <v>1714300</v>
      </c>
      <c r="E239" s="73">
        <v>0</v>
      </c>
    </row>
    <row r="240" spans="1:5" ht="37.5" x14ac:dyDescent="0.25">
      <c r="A240" s="69" t="s">
        <v>130</v>
      </c>
      <c r="B240" s="63" t="s">
        <v>69</v>
      </c>
      <c r="C240" s="73">
        <v>14975600</v>
      </c>
      <c r="D240" s="73">
        <v>15209700</v>
      </c>
      <c r="E240" s="73">
        <v>14876000</v>
      </c>
    </row>
    <row r="241" spans="1:5" s="62" customFormat="1" ht="58.5" customHeight="1" x14ac:dyDescent="0.25">
      <c r="A241" s="69" t="s">
        <v>589</v>
      </c>
      <c r="B241" s="63" t="s">
        <v>591</v>
      </c>
      <c r="C241" s="73">
        <v>554808900</v>
      </c>
      <c r="D241" s="73">
        <v>554808900</v>
      </c>
      <c r="E241" s="73">
        <v>554808900</v>
      </c>
    </row>
    <row r="242" spans="1:5" s="62" customFormat="1" ht="56.25" x14ac:dyDescent="0.25">
      <c r="A242" s="69" t="s">
        <v>590</v>
      </c>
      <c r="B242" s="63" t="s">
        <v>592</v>
      </c>
      <c r="C242" s="73">
        <v>677903800</v>
      </c>
      <c r="D242" s="73">
        <v>677903800</v>
      </c>
      <c r="E242" s="73">
        <v>677903800</v>
      </c>
    </row>
    <row r="243" spans="1:5" s="62" customFormat="1" ht="37.5" x14ac:dyDescent="0.25">
      <c r="A243" s="69" t="s">
        <v>793</v>
      </c>
      <c r="B243" s="63" t="s">
        <v>794</v>
      </c>
      <c r="C243" s="73">
        <v>4369700</v>
      </c>
      <c r="D243" s="73">
        <v>3460600</v>
      </c>
      <c r="E243" s="73">
        <v>131722100</v>
      </c>
    </row>
    <row r="244" spans="1:5" s="62" customFormat="1" ht="56.25" x14ac:dyDescent="0.25">
      <c r="A244" s="69" t="s">
        <v>708</v>
      </c>
      <c r="B244" s="75" t="s">
        <v>735</v>
      </c>
      <c r="C244" s="73">
        <v>27621500</v>
      </c>
      <c r="D244" s="73">
        <v>19862700</v>
      </c>
      <c r="E244" s="73">
        <v>16958900</v>
      </c>
    </row>
    <row r="245" spans="1:5" ht="57" customHeight="1" x14ac:dyDescent="0.25">
      <c r="A245" s="69" t="s">
        <v>131</v>
      </c>
      <c r="B245" s="63" t="s">
        <v>71</v>
      </c>
      <c r="C245" s="73">
        <v>3200400</v>
      </c>
      <c r="D245" s="73">
        <v>0</v>
      </c>
      <c r="E245" s="73">
        <v>0</v>
      </c>
    </row>
    <row r="246" spans="1:5" ht="56.25" x14ac:dyDescent="0.25">
      <c r="A246" s="69" t="s">
        <v>31</v>
      </c>
      <c r="B246" s="63" t="s">
        <v>72</v>
      </c>
      <c r="C246" s="73">
        <v>11840500</v>
      </c>
      <c r="D246" s="73">
        <v>5258200</v>
      </c>
      <c r="E246" s="73">
        <v>6223100</v>
      </c>
    </row>
    <row r="247" spans="1:5" ht="37.5" x14ac:dyDescent="0.25">
      <c r="A247" s="69" t="s">
        <v>9</v>
      </c>
      <c r="B247" s="63" t="s">
        <v>671</v>
      </c>
      <c r="C247" s="73">
        <v>48920500</v>
      </c>
      <c r="D247" s="73">
        <v>173547400</v>
      </c>
      <c r="E247" s="73">
        <v>0</v>
      </c>
    </row>
    <row r="248" spans="1:5" ht="56.25" x14ac:dyDescent="0.25">
      <c r="A248" s="69" t="s">
        <v>132</v>
      </c>
      <c r="B248" s="63" t="s">
        <v>577</v>
      </c>
      <c r="C248" s="73">
        <v>340795600</v>
      </c>
      <c r="D248" s="73">
        <v>533213300</v>
      </c>
      <c r="E248" s="73">
        <v>0</v>
      </c>
    </row>
    <row r="249" spans="1:5" s="62" customFormat="1" ht="93.75" x14ac:dyDescent="0.25">
      <c r="A249" s="69" t="s">
        <v>10</v>
      </c>
      <c r="B249" s="63" t="s">
        <v>736</v>
      </c>
      <c r="C249" s="73">
        <v>83884200</v>
      </c>
      <c r="D249" s="73">
        <v>68575800</v>
      </c>
      <c r="E249" s="73">
        <v>0</v>
      </c>
    </row>
    <row r="250" spans="1:5" s="62" customFormat="1" ht="46.5" customHeight="1" x14ac:dyDescent="0.25">
      <c r="A250" s="69" t="s">
        <v>88</v>
      </c>
      <c r="B250" s="63" t="s">
        <v>621</v>
      </c>
      <c r="C250" s="73">
        <v>8097200</v>
      </c>
      <c r="D250" s="73">
        <v>9295500</v>
      </c>
      <c r="E250" s="73">
        <v>0</v>
      </c>
    </row>
    <row r="251" spans="1:5" ht="75" x14ac:dyDescent="0.25">
      <c r="A251" s="69" t="s">
        <v>622</v>
      </c>
      <c r="B251" s="63" t="s">
        <v>623</v>
      </c>
      <c r="C251" s="73">
        <v>107947000</v>
      </c>
      <c r="D251" s="73">
        <v>107947000</v>
      </c>
      <c r="E251" s="73">
        <v>0</v>
      </c>
    </row>
    <row r="252" spans="1:5" s="61" customFormat="1" ht="56.25" x14ac:dyDescent="0.25">
      <c r="A252" s="69" t="s">
        <v>768</v>
      </c>
      <c r="B252" s="63" t="s">
        <v>769</v>
      </c>
      <c r="C252" s="73">
        <v>6944200</v>
      </c>
      <c r="D252" s="73">
        <v>27055100</v>
      </c>
      <c r="E252" s="73">
        <v>32977000</v>
      </c>
    </row>
    <row r="253" spans="1:5" s="61" customFormat="1" ht="46.5" customHeight="1" x14ac:dyDescent="0.25">
      <c r="A253" s="69" t="s">
        <v>778</v>
      </c>
      <c r="B253" s="63" t="s">
        <v>779</v>
      </c>
      <c r="C253" s="73">
        <v>1241747000</v>
      </c>
      <c r="D253" s="73">
        <v>0</v>
      </c>
      <c r="E253" s="73">
        <v>0</v>
      </c>
    </row>
    <row r="254" spans="1:5" s="61" customFormat="1" ht="77.25" customHeight="1" x14ac:dyDescent="0.25">
      <c r="A254" s="69" t="s">
        <v>783</v>
      </c>
      <c r="B254" s="63" t="s">
        <v>782</v>
      </c>
      <c r="C254" s="73">
        <v>95724800</v>
      </c>
      <c r="D254" s="73">
        <v>121786500</v>
      </c>
      <c r="E254" s="73">
        <v>119415800</v>
      </c>
    </row>
    <row r="255" spans="1:5" s="61" customFormat="1" ht="56.25" x14ac:dyDescent="0.25">
      <c r="A255" s="69" t="s">
        <v>780</v>
      </c>
      <c r="B255" s="63" t="s">
        <v>840</v>
      </c>
      <c r="C255" s="73">
        <v>0</v>
      </c>
      <c r="D255" s="73">
        <v>78000000</v>
      </c>
      <c r="E255" s="73">
        <v>26000000</v>
      </c>
    </row>
    <row r="256" spans="1:5" s="61" customFormat="1" ht="112.5" x14ac:dyDescent="0.25">
      <c r="A256" s="69" t="s">
        <v>5</v>
      </c>
      <c r="B256" s="63" t="s">
        <v>624</v>
      </c>
      <c r="C256" s="73">
        <v>300511600</v>
      </c>
      <c r="D256" s="73">
        <v>81548200</v>
      </c>
      <c r="E256" s="73">
        <v>0</v>
      </c>
    </row>
    <row r="257" spans="1:5" s="61" customFormat="1" ht="75" x14ac:dyDescent="0.25">
      <c r="A257" s="69" t="s">
        <v>728</v>
      </c>
      <c r="B257" s="63" t="s">
        <v>727</v>
      </c>
      <c r="C257" s="73">
        <v>1125330300</v>
      </c>
      <c r="D257" s="73">
        <v>0</v>
      </c>
      <c r="E257" s="73">
        <v>0</v>
      </c>
    </row>
    <row r="258" spans="1:5" s="62" customFormat="1" ht="75" x14ac:dyDescent="0.25">
      <c r="A258" s="69" t="s">
        <v>706</v>
      </c>
      <c r="B258" s="63" t="s">
        <v>707</v>
      </c>
      <c r="C258" s="73">
        <v>108204800</v>
      </c>
      <c r="D258" s="73">
        <v>49295200</v>
      </c>
      <c r="E258" s="73">
        <v>0</v>
      </c>
    </row>
    <row r="259" spans="1:5" s="61" customFormat="1" ht="24.75" customHeight="1" x14ac:dyDescent="0.25">
      <c r="A259" s="70" t="s">
        <v>563</v>
      </c>
      <c r="B259" s="71" t="s">
        <v>89</v>
      </c>
      <c r="C259" s="60">
        <f>SUM(C260:C272)</f>
        <v>1592379600</v>
      </c>
      <c r="D259" s="60">
        <f t="shared" ref="D259:E259" si="82">SUM(D260:D272)</f>
        <v>1662859800</v>
      </c>
      <c r="E259" s="60">
        <f t="shared" si="82"/>
        <v>1711644200</v>
      </c>
    </row>
    <row r="260" spans="1:5" s="61" customFormat="1" ht="37.5" x14ac:dyDescent="0.25">
      <c r="A260" s="69" t="s">
        <v>673</v>
      </c>
      <c r="B260" s="63" t="s">
        <v>674</v>
      </c>
      <c r="C260" s="73">
        <v>2000000</v>
      </c>
      <c r="D260" s="73">
        <v>0</v>
      </c>
      <c r="E260" s="73">
        <v>45000000</v>
      </c>
    </row>
    <row r="261" spans="1:5" s="61" customFormat="1" ht="56.25" x14ac:dyDescent="0.25">
      <c r="A261" s="69" t="s">
        <v>143</v>
      </c>
      <c r="B261" s="63" t="s">
        <v>739</v>
      </c>
      <c r="C261" s="73">
        <v>38278000</v>
      </c>
      <c r="D261" s="73">
        <v>40002600</v>
      </c>
      <c r="E261" s="73">
        <v>41412800</v>
      </c>
    </row>
    <row r="262" spans="1:5" s="61" customFormat="1" ht="75" x14ac:dyDescent="0.25">
      <c r="A262" s="69" t="s">
        <v>144</v>
      </c>
      <c r="B262" s="63" t="s">
        <v>99</v>
      </c>
      <c r="C262" s="73">
        <v>128000</v>
      </c>
      <c r="D262" s="73">
        <v>134000</v>
      </c>
      <c r="E262" s="73">
        <v>119100</v>
      </c>
    </row>
    <row r="263" spans="1:5" s="61" customFormat="1" ht="37.5" x14ac:dyDescent="0.25">
      <c r="A263" s="69" t="s">
        <v>145</v>
      </c>
      <c r="B263" s="63" t="s">
        <v>100</v>
      </c>
      <c r="C263" s="73">
        <v>5605300</v>
      </c>
      <c r="D263" s="73">
        <v>5590500</v>
      </c>
      <c r="E263" s="73">
        <v>5590500</v>
      </c>
    </row>
    <row r="264" spans="1:5" s="61" customFormat="1" ht="112.5" x14ac:dyDescent="0.25">
      <c r="A264" s="69" t="s">
        <v>90</v>
      </c>
      <c r="B264" s="63" t="s">
        <v>723</v>
      </c>
      <c r="C264" s="73">
        <v>9002000</v>
      </c>
      <c r="D264" s="73">
        <v>8987500</v>
      </c>
      <c r="E264" s="73">
        <v>8972300</v>
      </c>
    </row>
    <row r="265" spans="1:5" s="61" customFormat="1" ht="75" x14ac:dyDescent="0.25">
      <c r="A265" s="69" t="s">
        <v>148</v>
      </c>
      <c r="B265" s="63" t="s">
        <v>724</v>
      </c>
      <c r="C265" s="73">
        <v>4783900</v>
      </c>
      <c r="D265" s="73">
        <v>4763800</v>
      </c>
      <c r="E265" s="73">
        <v>4604700</v>
      </c>
    </row>
    <row r="266" spans="1:5" s="61" customFormat="1" ht="93.75" x14ac:dyDescent="0.25">
      <c r="A266" s="69" t="s">
        <v>91</v>
      </c>
      <c r="B266" s="63" t="s">
        <v>730</v>
      </c>
      <c r="C266" s="73">
        <v>5804000</v>
      </c>
      <c r="D266" s="73">
        <v>6382700</v>
      </c>
      <c r="E266" s="73">
        <v>6386700</v>
      </c>
    </row>
    <row r="267" spans="1:5" s="61" customFormat="1" ht="75" x14ac:dyDescent="0.25">
      <c r="A267" s="69" t="s">
        <v>151</v>
      </c>
      <c r="B267" s="63" t="s">
        <v>101</v>
      </c>
      <c r="C267" s="73">
        <v>132698500</v>
      </c>
      <c r="D267" s="73">
        <v>138006700</v>
      </c>
      <c r="E267" s="73">
        <v>143524200</v>
      </c>
    </row>
    <row r="268" spans="1:5" s="61" customFormat="1" ht="105" customHeight="1" x14ac:dyDescent="0.25">
      <c r="A268" s="69" t="s">
        <v>92</v>
      </c>
      <c r="B268" s="63" t="s">
        <v>845</v>
      </c>
      <c r="C268" s="73">
        <v>136000</v>
      </c>
      <c r="D268" s="73">
        <v>139800</v>
      </c>
      <c r="E268" s="73">
        <v>143800</v>
      </c>
    </row>
    <row r="269" spans="1:5" s="61" customFormat="1" ht="39.75" customHeight="1" x14ac:dyDescent="0.25">
      <c r="A269" s="69" t="s">
        <v>93</v>
      </c>
      <c r="B269" s="63" t="s">
        <v>102</v>
      </c>
      <c r="C269" s="73">
        <v>882906200</v>
      </c>
      <c r="D269" s="73">
        <v>882786900</v>
      </c>
      <c r="E269" s="73">
        <v>882744200</v>
      </c>
    </row>
    <row r="270" spans="1:5" s="61" customFormat="1" ht="93.75" x14ac:dyDescent="0.25">
      <c r="A270" s="69" t="s">
        <v>153</v>
      </c>
      <c r="B270" s="63" t="s">
        <v>846</v>
      </c>
      <c r="C270" s="73">
        <v>385666500</v>
      </c>
      <c r="D270" s="73">
        <v>414735200</v>
      </c>
      <c r="E270" s="73">
        <v>417376600</v>
      </c>
    </row>
    <row r="271" spans="1:5" s="61" customFormat="1" ht="93.75" x14ac:dyDescent="0.25">
      <c r="A271" s="69" t="s">
        <v>97</v>
      </c>
      <c r="B271" s="63" t="s">
        <v>103</v>
      </c>
      <c r="C271" s="73">
        <v>35412700</v>
      </c>
      <c r="D271" s="73">
        <v>67019700</v>
      </c>
      <c r="E271" s="73">
        <v>58054400</v>
      </c>
    </row>
    <row r="272" spans="1:5" s="61" customFormat="1" ht="37.5" x14ac:dyDescent="0.25">
      <c r="A272" s="69" t="s">
        <v>98</v>
      </c>
      <c r="B272" s="74" t="s">
        <v>104</v>
      </c>
      <c r="C272" s="73">
        <v>89958500</v>
      </c>
      <c r="D272" s="73">
        <v>94310400</v>
      </c>
      <c r="E272" s="73">
        <v>97714900</v>
      </c>
    </row>
    <row r="273" spans="1:5" ht="18.75" x14ac:dyDescent="0.25">
      <c r="A273" s="70" t="s">
        <v>564</v>
      </c>
      <c r="B273" s="71" t="s">
        <v>12</v>
      </c>
      <c r="C273" s="60">
        <f>SUM(C274:C291)</f>
        <v>7287046600</v>
      </c>
      <c r="D273" s="60">
        <f>SUM(D274:D291)</f>
        <v>782355500</v>
      </c>
      <c r="E273" s="60">
        <f>SUM(E274:E291)</f>
        <v>782355500</v>
      </c>
    </row>
    <row r="274" spans="1:5" ht="56.25" x14ac:dyDescent="0.25">
      <c r="A274" s="69" t="s">
        <v>105</v>
      </c>
      <c r="B274" s="63" t="s">
        <v>580</v>
      </c>
      <c r="C274" s="73">
        <v>15141000</v>
      </c>
      <c r="D274" s="73">
        <v>15141000</v>
      </c>
      <c r="E274" s="73">
        <v>15141000</v>
      </c>
    </row>
    <row r="275" spans="1:5" ht="75" x14ac:dyDescent="0.25">
      <c r="A275" s="69" t="s">
        <v>106</v>
      </c>
      <c r="B275" s="63" t="s">
        <v>733</v>
      </c>
      <c r="C275" s="73">
        <v>7262800</v>
      </c>
      <c r="D275" s="73">
        <v>7262800</v>
      </c>
      <c r="E275" s="73">
        <v>7262800</v>
      </c>
    </row>
    <row r="276" spans="1:5" ht="56.25" x14ac:dyDescent="0.25">
      <c r="A276" s="69" t="s">
        <v>157</v>
      </c>
      <c r="B276" s="63" t="s">
        <v>110</v>
      </c>
      <c r="C276" s="73">
        <v>110852100</v>
      </c>
      <c r="D276" s="73">
        <v>110852100</v>
      </c>
      <c r="E276" s="73">
        <v>110852100</v>
      </c>
    </row>
    <row r="277" spans="1:5" ht="75" x14ac:dyDescent="0.25">
      <c r="A277" s="69" t="s">
        <v>107</v>
      </c>
      <c r="B277" s="63" t="s">
        <v>588</v>
      </c>
      <c r="C277" s="73">
        <v>62899600</v>
      </c>
      <c r="D277" s="73">
        <v>0</v>
      </c>
      <c r="E277" s="73">
        <v>0</v>
      </c>
    </row>
    <row r="278" spans="1:5" ht="56.25" x14ac:dyDescent="0.25">
      <c r="A278" s="69" t="s">
        <v>108</v>
      </c>
      <c r="B278" s="63" t="s">
        <v>112</v>
      </c>
      <c r="C278" s="73">
        <v>84745300</v>
      </c>
      <c r="D278" s="73">
        <v>0</v>
      </c>
      <c r="E278" s="73">
        <v>0</v>
      </c>
    </row>
    <row r="279" spans="1:5" ht="239.25" customHeight="1" x14ac:dyDescent="0.25">
      <c r="A279" s="69" t="s">
        <v>581</v>
      </c>
      <c r="B279" s="63" t="s">
        <v>670</v>
      </c>
      <c r="C279" s="73">
        <v>3959200</v>
      </c>
      <c r="D279" s="73">
        <v>0</v>
      </c>
      <c r="E279" s="73">
        <v>0</v>
      </c>
    </row>
    <row r="280" spans="1:5" ht="58.5" customHeight="1" x14ac:dyDescent="0.25">
      <c r="A280" s="69" t="s">
        <v>764</v>
      </c>
      <c r="B280" s="63" t="s">
        <v>765</v>
      </c>
      <c r="C280" s="73">
        <v>21390800</v>
      </c>
      <c r="D280" s="73">
        <v>0</v>
      </c>
      <c r="E280" s="73">
        <v>0</v>
      </c>
    </row>
    <row r="281" spans="1:5" ht="79.5" customHeight="1" x14ac:dyDescent="0.25">
      <c r="A281" s="67" t="s">
        <v>802</v>
      </c>
      <c r="B281" s="63" t="s">
        <v>832</v>
      </c>
      <c r="C281" s="73">
        <v>2713300</v>
      </c>
      <c r="D281" s="73">
        <v>0</v>
      </c>
      <c r="E281" s="73">
        <v>0</v>
      </c>
    </row>
    <row r="282" spans="1:5" ht="87.75" customHeight="1" x14ac:dyDescent="0.25">
      <c r="A282" s="67" t="s">
        <v>805</v>
      </c>
      <c r="B282" s="63" t="s">
        <v>833</v>
      </c>
      <c r="C282" s="73">
        <v>33256100</v>
      </c>
      <c r="D282" s="73">
        <v>0</v>
      </c>
      <c r="E282" s="73">
        <v>0</v>
      </c>
    </row>
    <row r="283" spans="1:5" ht="93" customHeight="1" x14ac:dyDescent="0.25">
      <c r="A283" s="67" t="s">
        <v>804</v>
      </c>
      <c r="B283" s="63" t="s">
        <v>803</v>
      </c>
      <c r="C283" s="73">
        <v>14862600</v>
      </c>
      <c r="D283" s="73">
        <v>0</v>
      </c>
      <c r="E283" s="73">
        <v>0</v>
      </c>
    </row>
    <row r="284" spans="1:5" ht="139.5" customHeight="1" x14ac:dyDescent="0.25">
      <c r="A284" s="69" t="s">
        <v>720</v>
      </c>
      <c r="B284" s="63" t="s">
        <v>847</v>
      </c>
      <c r="C284" s="73">
        <v>576916200</v>
      </c>
      <c r="D284" s="73">
        <v>583478300</v>
      </c>
      <c r="E284" s="73">
        <v>583478300</v>
      </c>
    </row>
    <row r="285" spans="1:5" ht="170.25" customHeight="1" x14ac:dyDescent="0.25">
      <c r="A285" s="69" t="s">
        <v>766</v>
      </c>
      <c r="B285" s="63" t="s">
        <v>767</v>
      </c>
      <c r="C285" s="73">
        <v>62391800</v>
      </c>
      <c r="D285" s="73">
        <v>63173100</v>
      </c>
      <c r="E285" s="73">
        <v>63173100</v>
      </c>
    </row>
    <row r="286" spans="1:5" ht="105.75" customHeight="1" x14ac:dyDescent="0.25">
      <c r="A286" s="67" t="s">
        <v>784</v>
      </c>
      <c r="B286" s="63" t="s">
        <v>785</v>
      </c>
      <c r="C286" s="73">
        <v>382042100</v>
      </c>
      <c r="D286" s="73">
        <v>0</v>
      </c>
      <c r="E286" s="73">
        <v>0</v>
      </c>
    </row>
    <row r="287" spans="1:5" ht="103.5" customHeight="1" x14ac:dyDescent="0.25">
      <c r="A287" s="67" t="s">
        <v>800</v>
      </c>
      <c r="B287" s="63" t="s">
        <v>801</v>
      </c>
      <c r="C287" s="73">
        <v>77460100</v>
      </c>
      <c r="D287" s="73">
        <v>0</v>
      </c>
      <c r="E287" s="73">
        <v>0</v>
      </c>
    </row>
    <row r="288" spans="1:5" ht="225" x14ac:dyDescent="0.25">
      <c r="A288" s="67" t="s">
        <v>781</v>
      </c>
      <c r="B288" s="63" t="s">
        <v>848</v>
      </c>
      <c r="C288" s="73">
        <v>2283500</v>
      </c>
      <c r="D288" s="73">
        <v>2283500</v>
      </c>
      <c r="E288" s="73">
        <v>2283500</v>
      </c>
    </row>
    <row r="289" spans="1:5" ht="63" customHeight="1" x14ac:dyDescent="0.25">
      <c r="A289" s="67" t="s">
        <v>158</v>
      </c>
      <c r="B289" s="63" t="s">
        <v>578</v>
      </c>
      <c r="C289" s="73">
        <v>5823721900</v>
      </c>
      <c r="D289" s="73">
        <v>0</v>
      </c>
      <c r="E289" s="73">
        <v>0</v>
      </c>
    </row>
    <row r="290" spans="1:5" ht="62.25" customHeight="1" x14ac:dyDescent="0.25">
      <c r="A290" s="67" t="s">
        <v>582</v>
      </c>
      <c r="B290" s="63" t="s">
        <v>583</v>
      </c>
      <c r="C290" s="73">
        <v>5000000</v>
      </c>
      <c r="D290" s="73">
        <v>0</v>
      </c>
      <c r="E290" s="73">
        <v>0</v>
      </c>
    </row>
    <row r="291" spans="1:5" ht="78.75" customHeight="1" x14ac:dyDescent="0.25">
      <c r="A291" s="67" t="s">
        <v>109</v>
      </c>
      <c r="B291" s="63" t="s">
        <v>114</v>
      </c>
      <c r="C291" s="73">
        <v>148200</v>
      </c>
      <c r="D291" s="73">
        <v>164700</v>
      </c>
      <c r="E291" s="73">
        <v>164700</v>
      </c>
    </row>
    <row r="292" spans="1:5" s="64" customFormat="1" ht="27.75" customHeight="1" x14ac:dyDescent="0.25">
      <c r="A292" s="83" t="s">
        <v>116</v>
      </c>
      <c r="B292" s="83"/>
      <c r="C292" s="76">
        <f>C7+C190</f>
        <v>78638839482.779999</v>
      </c>
      <c r="D292" s="76">
        <f>D7+D190</f>
        <v>72338186100.779999</v>
      </c>
      <c r="E292" s="76">
        <f>E7+E190</f>
        <v>69530394881.279999</v>
      </c>
    </row>
    <row r="295" spans="1:5" ht="12.75" customHeight="1" x14ac:dyDescent="0.25">
      <c r="B295" s="65"/>
      <c r="C295" s="88"/>
      <c r="D295" s="88"/>
      <c r="E295" s="88"/>
    </row>
    <row r="296" spans="1:5" ht="52.5" customHeight="1" x14ac:dyDescent="0.25">
      <c r="B296" s="65"/>
      <c r="C296" s="88"/>
      <c r="D296" s="88"/>
      <c r="E296" s="88"/>
    </row>
    <row r="297" spans="1:5" ht="12.75" customHeight="1" x14ac:dyDescent="0.25">
      <c r="B297" s="65"/>
      <c r="C297" s="88"/>
      <c r="D297" s="88"/>
      <c r="E297" s="88"/>
    </row>
    <row r="298" spans="1:5" ht="12.75" customHeight="1" x14ac:dyDescent="0.25">
      <c r="B298" s="59"/>
      <c r="C298" s="59"/>
      <c r="D298" s="59"/>
      <c r="E298" s="59"/>
    </row>
    <row r="299" spans="1:5" ht="12.75" customHeight="1" x14ac:dyDescent="0.25">
      <c r="B299" s="59"/>
      <c r="C299" s="66"/>
      <c r="D299" s="66"/>
      <c r="E299" s="66"/>
    </row>
    <row r="300" spans="1:5" ht="12.75" customHeight="1" x14ac:dyDescent="0.25">
      <c r="B300" s="59"/>
      <c r="C300" s="66"/>
      <c r="D300" s="66"/>
      <c r="E300" s="66"/>
    </row>
    <row r="301" spans="1:5" ht="12.75" customHeight="1" x14ac:dyDescent="0.25">
      <c r="B301" s="59"/>
      <c r="C301" s="66"/>
      <c r="D301" s="66"/>
      <c r="E301" s="66"/>
    </row>
    <row r="302" spans="1:5" ht="12.75" customHeight="1" x14ac:dyDescent="0.25">
      <c r="B302" s="59"/>
      <c r="C302" s="59"/>
      <c r="D302" s="59"/>
      <c r="E302" s="59"/>
    </row>
    <row r="303" spans="1:5" ht="70.5" customHeight="1" x14ac:dyDescent="0.25"/>
  </sheetData>
  <autoFilter ref="A5:E292"/>
  <sortState ref="A339:Z367">
    <sortCondition ref="B339:B367"/>
  </sortState>
  <mergeCells count="5">
    <mergeCell ref="A3:E3"/>
    <mergeCell ref="C1:E1"/>
    <mergeCell ref="C4:E4"/>
    <mergeCell ref="A292:B292"/>
    <mergeCell ref="A4:B4"/>
  </mergeCells>
  <pageMargins left="0.39370078740157483" right="0.15748031496062992" top="0.51181102362204722" bottom="0.55118110236220474" header="0.15748031496062992" footer="0.15748031496062992"/>
  <pageSetup paperSize="9" scale="51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117</v>
      </c>
      <c r="D1" s="18" t="s">
        <v>118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32</v>
      </c>
      <c r="D2" s="15">
        <v>12805744900</v>
      </c>
      <c r="F2" s="20" t="s">
        <v>120</v>
      </c>
      <c r="G2" s="20" t="s">
        <v>117</v>
      </c>
      <c r="H2" s="24" t="s">
        <v>119</v>
      </c>
      <c r="I2" s="23" t="s">
        <v>37</v>
      </c>
      <c r="J2" s="23" t="s">
        <v>38</v>
      </c>
      <c r="K2" s="23" t="s">
        <v>39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122</v>
      </c>
      <c r="D3" s="15">
        <v>513084000</v>
      </c>
      <c r="F3" s="21">
        <v>803</v>
      </c>
      <c r="G3" s="21" t="s">
        <v>105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33</v>
      </c>
      <c r="D4" s="15">
        <v>574234000</v>
      </c>
      <c r="F4" s="21">
        <v>803</v>
      </c>
      <c r="G4" s="21" t="s">
        <v>106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123</v>
      </c>
      <c r="D5" s="15">
        <v>68563000</v>
      </c>
      <c r="F5" s="21">
        <v>803</v>
      </c>
      <c r="G5" s="21" t="s">
        <v>161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124</v>
      </c>
      <c r="D6" s="15">
        <v>105573900</v>
      </c>
      <c r="F6" s="21">
        <v>803</v>
      </c>
      <c r="G6" s="21" t="s">
        <v>162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124</v>
      </c>
      <c r="D7" s="15">
        <v>19185800</v>
      </c>
      <c r="F7" s="21">
        <v>808</v>
      </c>
      <c r="G7" s="21" t="s">
        <v>145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170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14</v>
      </c>
      <c r="D9" s="15">
        <v>7158600</v>
      </c>
      <c r="F9" s="21">
        <v>811</v>
      </c>
      <c r="G9" s="21" t="s">
        <v>131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14</v>
      </c>
      <c r="D10" s="15">
        <v>1565800</v>
      </c>
      <c r="F10" s="21">
        <v>811</v>
      </c>
      <c r="G10" s="21" t="s">
        <v>161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14</v>
      </c>
      <c r="D11" s="15">
        <v>1979400</v>
      </c>
      <c r="F11" s="21">
        <v>812</v>
      </c>
      <c r="G11" s="21" t="s">
        <v>11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125</v>
      </c>
      <c r="D12" s="15">
        <v>47800</v>
      </c>
      <c r="F12" s="21">
        <v>812</v>
      </c>
      <c r="G12" s="21" t="s">
        <v>138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126</v>
      </c>
      <c r="D13" s="15">
        <v>49800</v>
      </c>
      <c r="F13" s="21">
        <v>812</v>
      </c>
      <c r="G13" s="21" t="s">
        <v>163</v>
      </c>
      <c r="H13" s="24">
        <v>3551181.56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127</v>
      </c>
      <c r="D14" s="15">
        <v>14079000</v>
      </c>
      <c r="F14" s="21">
        <v>812</v>
      </c>
      <c r="G14" s="21" t="s">
        <v>164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15</v>
      </c>
      <c r="D15" s="15">
        <v>77360700</v>
      </c>
      <c r="F15" s="21">
        <v>812</v>
      </c>
      <c r="G15" s="21" t="s">
        <v>165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171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16</v>
      </c>
      <c r="D17" s="15">
        <v>4377100</v>
      </c>
      <c r="F17" s="21">
        <v>814</v>
      </c>
      <c r="G17" s="21" t="s">
        <v>129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21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128</v>
      </c>
      <c r="D19" s="15">
        <v>244375</v>
      </c>
      <c r="F19" s="21">
        <v>814</v>
      </c>
      <c r="G19" s="21" t="s">
        <v>142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20</v>
      </c>
      <c r="D20" s="15">
        <v>2659200</v>
      </c>
      <c r="F20" s="21">
        <v>814</v>
      </c>
      <c r="G20" s="21" t="s">
        <v>154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129</v>
      </c>
      <c r="D21" s="15">
        <v>52138500</v>
      </c>
      <c r="F21" s="21">
        <v>814</v>
      </c>
      <c r="G21" s="21" t="s">
        <v>156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21</v>
      </c>
      <c r="D22" s="15">
        <v>10286600</v>
      </c>
      <c r="F22" s="21">
        <v>814</v>
      </c>
      <c r="G22" s="21" t="s">
        <v>157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22</v>
      </c>
      <c r="D23" s="15">
        <v>15293400</v>
      </c>
      <c r="F23" s="21">
        <v>814</v>
      </c>
      <c r="G23" s="21" t="s">
        <v>159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23</v>
      </c>
      <c r="D24" s="16">
        <v>31822200</v>
      </c>
      <c r="F24" s="21">
        <v>814</v>
      </c>
      <c r="G24" s="21" t="s">
        <v>160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130</v>
      </c>
      <c r="D25" s="15">
        <v>25832500</v>
      </c>
      <c r="F25" s="21">
        <v>814</v>
      </c>
      <c r="G25" s="21" t="s">
        <v>161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131</v>
      </c>
      <c r="D26" s="16">
        <v>1938400</v>
      </c>
      <c r="F26" s="21">
        <v>814</v>
      </c>
      <c r="G26" s="21" t="s">
        <v>172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31</v>
      </c>
      <c r="D27" s="15">
        <v>13447300</v>
      </c>
      <c r="F27" s="21">
        <v>815</v>
      </c>
      <c r="G27" s="21" t="s">
        <v>23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9</v>
      </c>
      <c r="D28" s="15">
        <v>4700000</v>
      </c>
      <c r="F28" s="21">
        <v>815</v>
      </c>
      <c r="G28" s="21" t="s">
        <v>31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132</v>
      </c>
      <c r="D29" s="16">
        <v>301682000</v>
      </c>
      <c r="F29" s="21">
        <v>815</v>
      </c>
      <c r="G29" s="21" t="s">
        <v>9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10</v>
      </c>
      <c r="D30" s="16">
        <v>30715900</v>
      </c>
      <c r="F30" s="21">
        <v>815</v>
      </c>
      <c r="G30" s="21" t="s">
        <v>159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133</v>
      </c>
      <c r="D31" s="16">
        <v>34354400</v>
      </c>
      <c r="F31" s="21">
        <v>815</v>
      </c>
      <c r="G31" s="21" t="s">
        <v>163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134</v>
      </c>
      <c r="D32" s="16">
        <v>3495400</v>
      </c>
      <c r="F32" s="21">
        <v>816</v>
      </c>
      <c r="G32" s="21" t="s">
        <v>14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135</v>
      </c>
      <c r="D33" s="16">
        <v>205282400</v>
      </c>
      <c r="F33" s="21">
        <v>816</v>
      </c>
      <c r="G33" s="21" t="s">
        <v>126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135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136</v>
      </c>
      <c r="D35" s="16">
        <v>127412300</v>
      </c>
      <c r="F35" s="21">
        <v>816</v>
      </c>
      <c r="G35" s="21" t="s">
        <v>132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24</v>
      </c>
      <c r="D36" s="16">
        <v>1537065100</v>
      </c>
      <c r="F36" s="21">
        <v>816</v>
      </c>
      <c r="G36" s="21" t="s">
        <v>133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137</v>
      </c>
      <c r="D37" s="16">
        <v>2459242000</v>
      </c>
      <c r="F37" s="21">
        <v>816</v>
      </c>
      <c r="G37" s="21" t="s">
        <v>134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11</v>
      </c>
      <c r="D38" s="16">
        <v>251743700</v>
      </c>
      <c r="F38" s="21">
        <v>816</v>
      </c>
      <c r="G38" s="21" t="s">
        <v>13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138</v>
      </c>
      <c r="D39" s="16">
        <v>5299400</v>
      </c>
      <c r="F39" s="21">
        <v>816</v>
      </c>
      <c r="G39" s="21" t="s">
        <v>161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139</v>
      </c>
      <c r="D40" s="15">
        <v>64354100</v>
      </c>
      <c r="F40" s="21">
        <v>816</v>
      </c>
      <c r="G40" s="21" t="s">
        <v>163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139</v>
      </c>
      <c r="D41" s="15">
        <v>663400</v>
      </c>
      <c r="F41" s="21">
        <v>817</v>
      </c>
      <c r="G41" s="21" t="s">
        <v>135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140</v>
      </c>
      <c r="D42" s="15">
        <v>31292800</v>
      </c>
      <c r="F42" s="21">
        <v>817</v>
      </c>
      <c r="G42" s="21" t="s">
        <v>136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140</v>
      </c>
      <c r="D43" s="15">
        <v>46141000</v>
      </c>
      <c r="F43" s="21">
        <v>817</v>
      </c>
      <c r="G43" s="21" t="s">
        <v>24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140</v>
      </c>
      <c r="D44" s="15">
        <v>376171988</v>
      </c>
      <c r="F44" s="21">
        <v>817</v>
      </c>
      <c r="G44" s="21" t="s">
        <v>137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141</v>
      </c>
      <c r="D45" s="15">
        <v>105412000</v>
      </c>
      <c r="F45" s="21">
        <v>817</v>
      </c>
      <c r="G45" s="21" t="s">
        <v>139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142</v>
      </c>
      <c r="D46" s="15">
        <v>98076300</v>
      </c>
      <c r="F46" s="21">
        <v>817</v>
      </c>
      <c r="G46" s="21" t="s">
        <v>140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143</v>
      </c>
      <c r="D47" s="16">
        <v>27649800</v>
      </c>
      <c r="F47" s="21">
        <v>817</v>
      </c>
      <c r="G47" s="21" t="s">
        <v>141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144</v>
      </c>
      <c r="D48" s="15">
        <v>3095800</v>
      </c>
      <c r="F48" s="21">
        <v>817</v>
      </c>
      <c r="G48" s="21" t="s">
        <v>158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145</v>
      </c>
      <c r="D49" s="15">
        <v>7828800</v>
      </c>
      <c r="F49" s="21">
        <v>817</v>
      </c>
      <c r="G49" s="21" t="s">
        <v>164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146</v>
      </c>
      <c r="D50" s="16">
        <v>312604800</v>
      </c>
      <c r="F50" s="21">
        <v>817</v>
      </c>
      <c r="G50" s="21" t="s">
        <v>173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147</v>
      </c>
      <c r="D51" s="15">
        <v>323015300</v>
      </c>
      <c r="F51" s="21">
        <v>817</v>
      </c>
      <c r="G51" s="21" t="s">
        <v>174</v>
      </c>
      <c r="H51" s="24">
        <v>-188599.83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90</v>
      </c>
      <c r="D52" s="15">
        <v>59515300</v>
      </c>
      <c r="F52" s="21">
        <v>817</v>
      </c>
      <c r="G52" s="21" t="s">
        <v>175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148</v>
      </c>
      <c r="D53" s="16">
        <v>5673400</v>
      </c>
      <c r="F53" s="21">
        <v>817</v>
      </c>
      <c r="G53" s="21" t="s">
        <v>176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149</v>
      </c>
      <c r="D54" s="16">
        <v>2147424400</v>
      </c>
      <c r="F54" s="21">
        <v>817</v>
      </c>
      <c r="G54" s="21" t="s">
        <v>177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91</v>
      </c>
      <c r="D55" s="16">
        <v>4083000</v>
      </c>
      <c r="F55" s="21">
        <v>817</v>
      </c>
      <c r="G55" s="21" t="s">
        <v>178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150</v>
      </c>
      <c r="D56" s="16">
        <v>47341400</v>
      </c>
      <c r="F56" s="21">
        <v>817</v>
      </c>
      <c r="G56" s="21" t="s">
        <v>179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151</v>
      </c>
      <c r="D57" s="16">
        <v>81383300</v>
      </c>
      <c r="F57" s="21">
        <v>817</v>
      </c>
      <c r="G57" s="21" t="s">
        <v>180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92</v>
      </c>
      <c r="D58" s="16">
        <v>128800</v>
      </c>
      <c r="F58" s="21">
        <v>817</v>
      </c>
      <c r="G58" s="21" t="s">
        <v>181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93</v>
      </c>
      <c r="D59" s="15">
        <v>717483600</v>
      </c>
      <c r="F59" s="21">
        <v>817</v>
      </c>
      <c r="G59" s="21" t="s">
        <v>182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94</v>
      </c>
      <c r="D60" s="15">
        <v>7354600</v>
      </c>
      <c r="F60" s="21">
        <v>817</v>
      </c>
      <c r="G60" s="21" t="s">
        <v>183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152</v>
      </c>
      <c r="D61" s="16">
        <v>6166400</v>
      </c>
      <c r="F61" s="21">
        <v>817</v>
      </c>
      <c r="G61" s="21" t="s">
        <v>184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95</v>
      </c>
      <c r="D62" s="15">
        <v>215500</v>
      </c>
      <c r="F62" s="21">
        <v>817</v>
      </c>
      <c r="G62" s="21" t="s">
        <v>185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153</v>
      </c>
      <c r="D63" s="16">
        <v>252331300</v>
      </c>
      <c r="F63" s="21">
        <v>818</v>
      </c>
      <c r="G63" s="21" t="s">
        <v>32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96</v>
      </c>
      <c r="D64" s="16">
        <v>448783100</v>
      </c>
      <c r="F64" s="21">
        <v>818</v>
      </c>
      <c r="G64" s="21" t="s">
        <v>122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154</v>
      </c>
      <c r="D65" s="16">
        <v>249510400</v>
      </c>
      <c r="F65" s="21">
        <v>818</v>
      </c>
      <c r="G65" s="21" t="s">
        <v>33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155</v>
      </c>
      <c r="D66" s="16">
        <v>141199789.66</v>
      </c>
      <c r="F66" s="21">
        <v>818</v>
      </c>
      <c r="G66" s="21" t="s">
        <v>123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98</v>
      </c>
      <c r="D67" s="15">
        <v>101642900</v>
      </c>
      <c r="F67" s="21">
        <v>818</v>
      </c>
      <c r="G67" s="21" t="s">
        <v>98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156</v>
      </c>
      <c r="D68" s="15">
        <v>1700000</v>
      </c>
      <c r="F68" s="21">
        <v>819</v>
      </c>
      <c r="G68" s="21" t="s">
        <v>124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105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106</v>
      </c>
      <c r="D70" s="15">
        <v>4484184</v>
      </c>
      <c r="F70" s="21">
        <v>819</v>
      </c>
      <c r="G70" s="21" t="s">
        <v>140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13</v>
      </c>
      <c r="D71" s="16">
        <v>206742500</v>
      </c>
      <c r="F71" s="21">
        <v>819</v>
      </c>
      <c r="G71" s="21" t="s">
        <v>90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157</v>
      </c>
      <c r="D72" s="16">
        <v>84191400</v>
      </c>
      <c r="F72" s="21">
        <v>819</v>
      </c>
      <c r="G72" s="21" t="s">
        <v>148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157</v>
      </c>
      <c r="D73" s="16">
        <v>25402900</v>
      </c>
      <c r="F73" s="21">
        <v>819</v>
      </c>
      <c r="G73" s="21" t="s">
        <v>91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158</v>
      </c>
      <c r="D74" s="16">
        <v>4470345500</v>
      </c>
      <c r="F74" s="21">
        <v>819</v>
      </c>
      <c r="G74" s="21" t="s">
        <v>163</v>
      </c>
      <c r="H74" s="24">
        <v>44377.98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159</v>
      </c>
      <c r="D75" s="16">
        <v>7343300</v>
      </c>
      <c r="F75" s="21">
        <v>819</v>
      </c>
      <c r="G75" s="21" t="s">
        <v>166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159</v>
      </c>
      <c r="D76" s="16">
        <v>1892700</v>
      </c>
      <c r="F76" s="21">
        <v>819</v>
      </c>
      <c r="G76" s="21" t="s">
        <v>186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159</v>
      </c>
      <c r="D77" s="16">
        <v>7919200</v>
      </c>
      <c r="F77" s="21">
        <v>819</v>
      </c>
      <c r="G77" s="21" t="s">
        <v>187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160</v>
      </c>
      <c r="D78" s="16">
        <v>47470000</v>
      </c>
      <c r="F78" s="21">
        <v>819</v>
      </c>
      <c r="G78" s="21" t="s">
        <v>188</v>
      </c>
      <c r="H78" s="24">
        <v>-1986625.43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160</v>
      </c>
      <c r="D79" s="16">
        <v>58416700</v>
      </c>
      <c r="F79" s="21">
        <v>821</v>
      </c>
      <c r="G79" s="21" t="s">
        <v>14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160</v>
      </c>
      <c r="D80" s="16">
        <v>21000000</v>
      </c>
      <c r="F80" s="21">
        <v>821</v>
      </c>
      <c r="G80" s="21" t="s">
        <v>125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161</v>
      </c>
      <c r="D81" s="16">
        <v>292359.43</v>
      </c>
      <c r="F81" s="21">
        <v>821</v>
      </c>
      <c r="G81" s="21" t="s">
        <v>15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162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161</v>
      </c>
      <c r="D83" s="16">
        <v>2607</v>
      </c>
      <c r="F83" s="21">
        <v>821</v>
      </c>
      <c r="G83" s="21" t="s">
        <v>128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163</v>
      </c>
      <c r="D84" s="16">
        <v>2385870.67</v>
      </c>
      <c r="F84" s="21">
        <v>821</v>
      </c>
      <c r="G84" s="21" t="s">
        <v>20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163</v>
      </c>
      <c r="D85" s="16">
        <v>1165310.8899999999</v>
      </c>
      <c r="F85" s="21">
        <v>821</v>
      </c>
      <c r="G85" s="21" t="s">
        <v>22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164</v>
      </c>
      <c r="D86" s="16">
        <v>78.36</v>
      </c>
      <c r="F86" s="21">
        <v>821</v>
      </c>
      <c r="G86" s="21" t="s">
        <v>130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164</v>
      </c>
      <c r="D87" s="16">
        <v>23162329.780000001</v>
      </c>
      <c r="F87" s="21">
        <v>821</v>
      </c>
      <c r="G87" s="21" t="s">
        <v>147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165</v>
      </c>
      <c r="D88" s="16">
        <v>38678.879999999997</v>
      </c>
      <c r="F88" s="21">
        <v>821</v>
      </c>
      <c r="G88" s="21" t="s">
        <v>149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161</v>
      </c>
      <c r="D89" s="16">
        <v>2385</v>
      </c>
      <c r="F89" s="21">
        <v>821</v>
      </c>
      <c r="G89" s="21" t="s">
        <v>150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163</v>
      </c>
      <c r="D90" s="16">
        <v>6078</v>
      </c>
      <c r="F90" s="21">
        <v>821</v>
      </c>
      <c r="G90" s="21" t="s">
        <v>151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161</v>
      </c>
      <c r="D91" s="16">
        <v>18087</v>
      </c>
      <c r="F91" s="21">
        <v>821</v>
      </c>
      <c r="G91" s="21" t="s">
        <v>92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163</v>
      </c>
      <c r="D92" s="16">
        <v>247.5</v>
      </c>
      <c r="F92" s="21">
        <v>821</v>
      </c>
      <c r="G92" s="21" t="s">
        <v>93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164</v>
      </c>
      <c r="D93" s="16">
        <v>300000</v>
      </c>
      <c r="F93" s="21">
        <v>821</v>
      </c>
      <c r="G93" s="21" t="s">
        <v>94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163</v>
      </c>
      <c r="D94" s="16">
        <v>44377.98</v>
      </c>
      <c r="F94" s="21">
        <v>821</v>
      </c>
      <c r="G94" s="21" t="s">
        <v>152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166</v>
      </c>
      <c r="D95" s="16">
        <v>140456</v>
      </c>
      <c r="F95" s="21">
        <v>821</v>
      </c>
      <c r="G95" s="21" t="s">
        <v>95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161</v>
      </c>
      <c r="D96" s="16">
        <v>1110731</v>
      </c>
      <c r="F96" s="21">
        <v>821</v>
      </c>
      <c r="G96" s="21" t="s">
        <v>96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163</v>
      </c>
      <c r="D97" s="16">
        <v>16692.560000000001</v>
      </c>
      <c r="F97" s="21">
        <v>821</v>
      </c>
      <c r="G97" s="21" t="s">
        <v>155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163</v>
      </c>
      <c r="D98" s="16">
        <v>303579.03999999998</v>
      </c>
      <c r="F98" s="21">
        <v>821</v>
      </c>
      <c r="G98" s="21" t="s">
        <v>161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167</v>
      </c>
      <c r="D99" s="16">
        <v>695332.38</v>
      </c>
      <c r="F99" s="21">
        <v>821</v>
      </c>
      <c r="G99" s="21" t="s">
        <v>163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162</v>
      </c>
      <c r="D100" s="16">
        <v>121289.9</v>
      </c>
      <c r="F100" s="21">
        <v>821</v>
      </c>
      <c r="G100" s="21" t="s">
        <v>167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164</v>
      </c>
      <c r="D101" s="16">
        <v>9000</v>
      </c>
      <c r="F101" s="21">
        <v>821</v>
      </c>
      <c r="G101" s="21" t="s">
        <v>189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161</v>
      </c>
      <c r="D102" s="16">
        <v>7872.4</v>
      </c>
      <c r="F102" s="21">
        <v>821</v>
      </c>
      <c r="G102" s="21" t="s">
        <v>190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163</v>
      </c>
      <c r="D103" s="16">
        <v>3898395</v>
      </c>
      <c r="F103" s="21">
        <v>821</v>
      </c>
      <c r="G103" s="21" t="s">
        <v>191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163</v>
      </c>
      <c r="D104" s="16">
        <v>53978.59</v>
      </c>
      <c r="F104" s="21">
        <v>821</v>
      </c>
      <c r="G104" s="21" t="s">
        <v>192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168</v>
      </c>
      <c r="D105" s="16">
        <v>1268250</v>
      </c>
      <c r="F105" s="21">
        <v>821</v>
      </c>
      <c r="G105" s="21" t="s">
        <v>193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163</v>
      </c>
      <c r="D106" s="16">
        <v>156750</v>
      </c>
      <c r="F106" s="21">
        <v>821</v>
      </c>
      <c r="G106" s="21" t="s">
        <v>194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163</v>
      </c>
      <c r="D107" s="16">
        <v>200</v>
      </c>
      <c r="F107" s="21">
        <v>821</v>
      </c>
      <c r="G107" s="21" t="s">
        <v>195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169</v>
      </c>
      <c r="D108" s="17">
        <v>3549.22</v>
      </c>
      <c r="F108" s="21">
        <v>821</v>
      </c>
      <c r="G108" s="21" t="s">
        <v>196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169</v>
      </c>
      <c r="D109" s="16">
        <v>6596.29</v>
      </c>
      <c r="F109" s="21">
        <v>821</v>
      </c>
      <c r="G109" s="21" t="s">
        <v>197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170</v>
      </c>
      <c r="D110" s="17">
        <v>-58922.61</v>
      </c>
      <c r="F110" s="21">
        <v>821</v>
      </c>
      <c r="G110" s="21" t="s">
        <v>198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171</v>
      </c>
      <c r="D111" s="17">
        <v>-34424.199999999997</v>
      </c>
      <c r="F111" s="21">
        <v>821</v>
      </c>
      <c r="G111" s="21" t="s">
        <v>199</v>
      </c>
      <c r="H111" s="24">
        <v>-178486.95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172</v>
      </c>
      <c r="D112" s="17">
        <v>-1935175.18</v>
      </c>
      <c r="F112" s="21">
        <v>821</v>
      </c>
      <c r="G112" s="21" t="s">
        <v>200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173</v>
      </c>
      <c r="D113" s="17">
        <v>-316897.07</v>
      </c>
      <c r="F113" s="21">
        <v>825</v>
      </c>
      <c r="G113" s="21" t="s">
        <v>124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174</v>
      </c>
      <c r="D114" s="17">
        <v>-188599.83</v>
      </c>
      <c r="F114" s="21">
        <v>825</v>
      </c>
      <c r="G114" s="21" t="s">
        <v>14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175</v>
      </c>
      <c r="D115" s="17">
        <v>-20000</v>
      </c>
      <c r="F115" s="21">
        <v>825</v>
      </c>
      <c r="G115" s="21" t="s">
        <v>127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176</v>
      </c>
      <c r="D116" s="17">
        <v>-220.81</v>
      </c>
      <c r="F116" s="21">
        <v>825</v>
      </c>
      <c r="G116" s="21" t="s">
        <v>162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177</v>
      </c>
      <c r="D117" s="17">
        <v>-165770.21</v>
      </c>
      <c r="F117" s="21">
        <v>825</v>
      </c>
      <c r="G117" s="21" t="s">
        <v>164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178</v>
      </c>
      <c r="D118" s="17">
        <v>-350415.95</v>
      </c>
      <c r="F118" s="21">
        <v>825</v>
      </c>
      <c r="G118" s="21" t="s">
        <v>185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179</v>
      </c>
      <c r="D119" s="17">
        <v>-1960.6</v>
      </c>
      <c r="F119" s="21">
        <v>832</v>
      </c>
      <c r="G119" s="21" t="s">
        <v>16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180</v>
      </c>
      <c r="D120" s="17">
        <v>-324836.61</v>
      </c>
      <c r="F120" s="21">
        <v>832</v>
      </c>
      <c r="G120" s="21" t="s">
        <v>153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181</v>
      </c>
      <c r="D121" s="17">
        <v>-891503</v>
      </c>
      <c r="F121" s="21">
        <v>832</v>
      </c>
      <c r="G121" s="21" t="s">
        <v>201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182</v>
      </c>
      <c r="D122" s="17">
        <v>-746419.55</v>
      </c>
      <c r="F122" s="21">
        <v>832</v>
      </c>
      <c r="G122" s="21" t="s">
        <v>202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183</v>
      </c>
      <c r="D123" s="17">
        <v>-749310.19</v>
      </c>
      <c r="F123" s="21">
        <v>836</v>
      </c>
      <c r="G123" s="21" t="s">
        <v>146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184</v>
      </c>
      <c r="D124" s="17">
        <v>-189903.46</v>
      </c>
      <c r="F124" s="21">
        <v>836</v>
      </c>
      <c r="G124" s="21" t="s">
        <v>161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185</v>
      </c>
      <c r="D125" s="17">
        <v>-286564.93</v>
      </c>
      <c r="F125" s="21">
        <v>836</v>
      </c>
      <c r="G125" s="21" t="s">
        <v>203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186</v>
      </c>
      <c r="D126" s="17">
        <v>-47836.31</v>
      </c>
      <c r="F126" s="21">
        <v>837</v>
      </c>
      <c r="G126" s="21" t="s">
        <v>163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187</v>
      </c>
      <c r="D127" s="17">
        <v>-140456</v>
      </c>
      <c r="F127" s="21">
        <v>840</v>
      </c>
      <c r="G127" s="21" t="s">
        <v>10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188</v>
      </c>
      <c r="D128" s="17">
        <v>-1986625.43</v>
      </c>
      <c r="F128" s="21">
        <v>840</v>
      </c>
      <c r="G128" s="21" t="s">
        <v>163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189</v>
      </c>
      <c r="D129" s="17">
        <v>-695332.38</v>
      </c>
      <c r="F129" s="21">
        <v>840</v>
      </c>
      <c r="G129" s="21" t="s">
        <v>168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190</v>
      </c>
      <c r="D130" s="17">
        <v>-62946.1</v>
      </c>
      <c r="F130" s="21">
        <v>840</v>
      </c>
      <c r="G130" s="21" t="s">
        <v>204</v>
      </c>
      <c r="H130" s="24">
        <v>-15943567.279999999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191</v>
      </c>
      <c r="D131" s="17">
        <v>-5488.75</v>
      </c>
      <c r="F131" s="21">
        <v>842</v>
      </c>
      <c r="G131" s="21" t="s">
        <v>143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192</v>
      </c>
      <c r="D132" s="17">
        <v>-16775.189999999999</v>
      </c>
      <c r="F132" s="21">
        <v>842</v>
      </c>
      <c r="G132" s="21" t="s">
        <v>144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193</v>
      </c>
      <c r="D133" s="17">
        <v>-10285683.98</v>
      </c>
      <c r="F133" s="21">
        <v>842</v>
      </c>
      <c r="G133" s="21" t="s">
        <v>163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194</v>
      </c>
      <c r="D134" s="17">
        <v>-1479.41</v>
      </c>
      <c r="F134" s="21">
        <v>842</v>
      </c>
      <c r="G134" s="21" t="s">
        <v>169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195</v>
      </c>
      <c r="D135" s="17">
        <v>-1393.43</v>
      </c>
      <c r="F135" s="21">
        <v>842</v>
      </c>
      <c r="G135" s="21" t="s">
        <v>205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196</v>
      </c>
      <c r="D136" s="17">
        <v>-1140831.3400000001</v>
      </c>
      <c r="F136" s="21" t="s">
        <v>121</v>
      </c>
      <c r="G136" s="22"/>
      <c r="H136" s="24">
        <v>30524446913.16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197</v>
      </c>
      <c r="D137" s="17">
        <v>-11473.52</v>
      </c>
      <c r="F137" s="22"/>
      <c r="G137" s="22" t="s">
        <v>206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198</v>
      </c>
      <c r="D138" s="17">
        <v>-9569.4599999999991</v>
      </c>
      <c r="F138" s="22"/>
      <c r="G138" s="22" t="s">
        <v>207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199</v>
      </c>
      <c r="D139" s="17">
        <v>-178486.95</v>
      </c>
      <c r="F139" s="22"/>
      <c r="G139" s="22" t="s">
        <v>208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200</v>
      </c>
      <c r="D140" s="17">
        <v>-1110731</v>
      </c>
      <c r="F140" s="22"/>
      <c r="G140" s="22" t="s">
        <v>209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185</v>
      </c>
      <c r="D141" s="17">
        <v>-188790.49</v>
      </c>
      <c r="F141" s="22"/>
      <c r="G141" s="22" t="s">
        <v>210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201</v>
      </c>
      <c r="D142" s="17">
        <v>-214575.32</v>
      </c>
      <c r="F142" s="22"/>
      <c r="G142" s="22" t="s">
        <v>211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201</v>
      </c>
      <c r="D143" s="17">
        <v>-103124.7</v>
      </c>
      <c r="F143" s="22"/>
      <c r="G143" s="22" t="s">
        <v>212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202</v>
      </c>
      <c r="D144" s="17">
        <v>-223082.03</v>
      </c>
      <c r="F144" s="22"/>
      <c r="G144" s="22" t="s">
        <v>213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203</v>
      </c>
      <c r="D145" s="17">
        <v>-3398.34</v>
      </c>
      <c r="F145" s="22"/>
      <c r="G145" s="22" t="s">
        <v>214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204</v>
      </c>
      <c r="D146" s="17">
        <v>-1268250</v>
      </c>
      <c r="F146" s="22"/>
      <c r="G146" s="22" t="s">
        <v>215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204</v>
      </c>
      <c r="D147" s="17">
        <v>-100000</v>
      </c>
      <c r="F147" s="22"/>
      <c r="G147" s="22" t="s">
        <v>216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204</v>
      </c>
      <c r="D148" s="17">
        <v>-300000</v>
      </c>
      <c r="F148" s="22"/>
      <c r="G148" s="22" t="s">
        <v>217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204</v>
      </c>
      <c r="D149" s="17">
        <v>-193643</v>
      </c>
      <c r="F149" s="22"/>
      <c r="G149" s="22" t="s">
        <v>218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204</v>
      </c>
      <c r="D150" s="17">
        <v>-3051.72</v>
      </c>
      <c r="F150" s="22"/>
      <c r="G150" s="22" t="s">
        <v>219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204</v>
      </c>
      <c r="D151" s="17">
        <v>-15195</v>
      </c>
      <c r="F151" s="22"/>
      <c r="G151" s="22" t="s">
        <v>220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204</v>
      </c>
      <c r="D152" s="17">
        <v>-1014381.58</v>
      </c>
      <c r="F152" s="22"/>
      <c r="G152" s="22" t="s">
        <v>221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204</v>
      </c>
      <c r="D153" s="17">
        <v>-13049045.98</v>
      </c>
      <c r="F153" s="22"/>
      <c r="G153" s="22" t="s">
        <v>222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205</v>
      </c>
      <c r="D154" s="17">
        <v>-3549.22</v>
      </c>
      <c r="G154" s="22" t="s">
        <v>223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205</v>
      </c>
      <c r="D155" s="17">
        <v>-6596.29</v>
      </c>
      <c r="G155" s="22" t="s">
        <v>224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224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225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226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226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226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226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226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227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228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229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230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231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232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232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233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234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234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235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236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237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238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239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240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241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242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243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244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245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246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247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248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249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250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251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252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253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254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255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256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257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258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259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260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261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262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26344659870.25</v>
      </c>
      <c r="J204" s="19">
        <v>20120909484.07</v>
      </c>
      <c r="K204" s="19">
        <v>18923646849.310001</v>
      </c>
    </row>
    <row r="206" spans="7:11" x14ac:dyDescent="0.25">
      <c r="I206" s="19">
        <f>I204-I201</f>
        <v>25481300570.25</v>
      </c>
      <c r="J206" s="19">
        <f>J204-J201</f>
        <v>19909638984.07</v>
      </c>
      <c r="K206" s="19">
        <f>K204-K201</f>
        <v>18764614249.310001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339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25</v>
      </c>
      <c r="C2" s="30" t="s">
        <v>26</v>
      </c>
      <c r="D2" s="28" t="s">
        <v>27</v>
      </c>
      <c r="E2" s="29" t="s">
        <v>40</v>
      </c>
      <c r="F2" s="29" t="s">
        <v>29</v>
      </c>
      <c r="G2" s="29" t="s">
        <v>28</v>
      </c>
      <c r="H2" s="29" t="s">
        <v>30</v>
      </c>
      <c r="I2" s="29" t="s">
        <v>323</v>
      </c>
    </row>
    <row r="3" spans="1:9" ht="21.75" hidden="1" customHeight="1" x14ac:dyDescent="0.25">
      <c r="A3" s="86" t="s">
        <v>305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41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0.08</v>
      </c>
      <c r="H4" s="39" t="s">
        <v>266</v>
      </c>
      <c r="I4" s="46" t="s">
        <v>324</v>
      </c>
    </row>
    <row r="5" spans="1:9" ht="42" hidden="1" customHeight="1" x14ac:dyDescent="0.25">
      <c r="A5" s="31">
        <v>808</v>
      </c>
      <c r="B5" s="32" t="s">
        <v>63</v>
      </c>
      <c r="C5" s="40">
        <v>51347900</v>
      </c>
      <c r="D5" s="40">
        <v>51347900</v>
      </c>
      <c r="E5" s="40">
        <v>0</v>
      </c>
      <c r="F5" s="33">
        <v>0</v>
      </c>
      <c r="G5" s="41" t="s">
        <v>304</v>
      </c>
      <c r="H5" s="39" t="s">
        <v>322</v>
      </c>
      <c r="I5" s="46" t="s">
        <v>324</v>
      </c>
    </row>
    <row r="6" spans="1:9" ht="18.75" hidden="1" customHeight="1" x14ac:dyDescent="0.25">
      <c r="A6" s="86" t="s">
        <v>306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71</v>
      </c>
      <c r="C7" s="36">
        <v>2018200</v>
      </c>
      <c r="D7" s="44">
        <v>1856700</v>
      </c>
      <c r="E7" s="37">
        <v>161500</v>
      </c>
      <c r="F7" s="37">
        <v>0</v>
      </c>
      <c r="G7" s="38">
        <v>0.08</v>
      </c>
      <c r="H7" s="39" t="s">
        <v>264</v>
      </c>
      <c r="I7" s="46" t="s">
        <v>324</v>
      </c>
    </row>
    <row r="8" spans="1:9" ht="18.75" hidden="1" customHeight="1" x14ac:dyDescent="0.25">
      <c r="A8" s="86" t="s">
        <v>307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64</v>
      </c>
      <c r="C9" s="3">
        <v>59194485</v>
      </c>
      <c r="D9" s="7">
        <v>58602540</v>
      </c>
      <c r="E9" s="3">
        <v>591945</v>
      </c>
      <c r="F9" s="9">
        <v>0</v>
      </c>
      <c r="G9" s="4">
        <v>0.01</v>
      </c>
      <c r="H9" s="26" t="s">
        <v>298</v>
      </c>
      <c r="I9" s="46" t="s">
        <v>324</v>
      </c>
    </row>
    <row r="10" spans="1:9" ht="42.75" hidden="1" customHeight="1" x14ac:dyDescent="0.25">
      <c r="A10" s="5">
        <v>812</v>
      </c>
      <c r="B10" s="2" t="s">
        <v>79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0.01</v>
      </c>
      <c r="H10" s="26" t="s">
        <v>283</v>
      </c>
      <c r="I10" s="46" t="s">
        <v>324</v>
      </c>
    </row>
    <row r="11" spans="1:9" ht="18.75" hidden="1" customHeight="1" x14ac:dyDescent="0.25">
      <c r="A11" s="86" t="s">
        <v>308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51</v>
      </c>
      <c r="C12" s="36">
        <v>359030000</v>
      </c>
      <c r="D12" s="36">
        <v>317813800</v>
      </c>
      <c r="E12" s="36">
        <f>D12*0.08/0.92</f>
        <v>27635982.609999999</v>
      </c>
      <c r="F12" s="37">
        <v>0</v>
      </c>
      <c r="G12" s="38">
        <v>0.08</v>
      </c>
      <c r="H12" s="42" t="s">
        <v>333</v>
      </c>
      <c r="I12" s="46" t="s">
        <v>325</v>
      </c>
    </row>
    <row r="13" spans="1:9" ht="38.25" hidden="1" x14ac:dyDescent="0.25">
      <c r="A13" s="1">
        <v>814</v>
      </c>
      <c r="B13" s="2" t="s">
        <v>52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4.0800000000000003E-2</v>
      </c>
      <c r="H13" s="26" t="s">
        <v>294</v>
      </c>
      <c r="I13" s="46" t="s">
        <v>324</v>
      </c>
    </row>
    <row r="14" spans="1:9" ht="63.75" hidden="1" x14ac:dyDescent="0.25">
      <c r="A14" s="1">
        <v>814</v>
      </c>
      <c r="B14" s="6" t="s">
        <v>53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295</v>
      </c>
      <c r="I14" s="46" t="s">
        <v>324</v>
      </c>
    </row>
    <row r="15" spans="1:9" ht="42.75" hidden="1" customHeight="1" x14ac:dyDescent="0.25">
      <c r="A15" s="1">
        <v>814</v>
      </c>
      <c r="B15" s="2" t="s">
        <v>55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8.0500000000000002E-2</v>
      </c>
      <c r="H15" s="26" t="s">
        <v>289</v>
      </c>
      <c r="I15" s="46" t="s">
        <v>324</v>
      </c>
    </row>
    <row r="16" spans="1:9" ht="33" hidden="1" customHeight="1" x14ac:dyDescent="0.25">
      <c r="A16" s="1">
        <v>814</v>
      </c>
      <c r="B16" s="2" t="s">
        <v>58</v>
      </c>
      <c r="C16" s="3">
        <v>56071400</v>
      </c>
      <c r="D16" s="3">
        <v>51585600</v>
      </c>
      <c r="E16" s="3">
        <v>4485800</v>
      </c>
      <c r="F16" s="9">
        <v>0</v>
      </c>
      <c r="G16" s="4">
        <v>0.08</v>
      </c>
      <c r="H16" s="26" t="s">
        <v>296</v>
      </c>
      <c r="I16" s="46" t="s">
        <v>324</v>
      </c>
    </row>
    <row r="17" spans="1:9" ht="36.75" hidden="1" customHeight="1" x14ac:dyDescent="0.25">
      <c r="A17" s="1">
        <v>814</v>
      </c>
      <c r="B17" s="2" t="s">
        <v>59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0.53710000000000002</v>
      </c>
      <c r="H17" s="26" t="s">
        <v>290</v>
      </c>
      <c r="I17" s="46" t="s">
        <v>324</v>
      </c>
    </row>
    <row r="18" spans="1:9" ht="51" hidden="1" x14ac:dyDescent="0.25">
      <c r="A18" s="1">
        <v>814</v>
      </c>
      <c r="B18" s="2" t="s">
        <v>65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0.83579999999999999</v>
      </c>
      <c r="H18" s="26" t="s">
        <v>318</v>
      </c>
      <c r="I18" s="46" t="s">
        <v>324</v>
      </c>
    </row>
    <row r="19" spans="1:9" ht="76.5" hidden="1" x14ac:dyDescent="0.25">
      <c r="A19" s="1">
        <v>814</v>
      </c>
      <c r="B19" s="2" t="s">
        <v>115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304</v>
      </c>
      <c r="H19" s="26" t="s">
        <v>334</v>
      </c>
      <c r="I19" s="46" t="s">
        <v>324</v>
      </c>
    </row>
    <row r="20" spans="1:9" ht="51" hidden="1" x14ac:dyDescent="0.25">
      <c r="A20" s="1">
        <v>814</v>
      </c>
      <c r="B20" s="2" t="s">
        <v>111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304</v>
      </c>
      <c r="H20" s="26" t="s">
        <v>293</v>
      </c>
      <c r="I20" s="46" t="s">
        <v>324</v>
      </c>
    </row>
    <row r="21" spans="1:9" ht="48" hidden="1" customHeight="1" x14ac:dyDescent="0.25">
      <c r="A21" s="1">
        <v>814</v>
      </c>
      <c r="B21" s="2" t="s">
        <v>112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304</v>
      </c>
      <c r="H21" s="26" t="s">
        <v>327</v>
      </c>
      <c r="I21" s="46" t="s">
        <v>325</v>
      </c>
    </row>
    <row r="22" spans="1:9" ht="60" hidden="1" customHeight="1" x14ac:dyDescent="0.25">
      <c r="A22" s="1">
        <v>814</v>
      </c>
      <c r="B22" s="2" t="s">
        <v>113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304</v>
      </c>
      <c r="H22" s="26" t="s">
        <v>317</v>
      </c>
      <c r="I22" s="46" t="s">
        <v>324</v>
      </c>
    </row>
    <row r="23" spans="1:9" ht="51" hidden="1" x14ac:dyDescent="0.25">
      <c r="A23" s="1">
        <v>814</v>
      </c>
      <c r="B23" s="2" t="s">
        <v>114</v>
      </c>
      <c r="C23" s="7">
        <v>2179800</v>
      </c>
      <c r="D23" s="7">
        <v>2179800</v>
      </c>
      <c r="E23" s="7">
        <v>0</v>
      </c>
      <c r="F23" s="9">
        <v>0</v>
      </c>
      <c r="G23" s="11" t="s">
        <v>304</v>
      </c>
      <c r="H23" s="26" t="s">
        <v>284</v>
      </c>
      <c r="I23" s="46" t="s">
        <v>324</v>
      </c>
    </row>
    <row r="24" spans="1:9" ht="24" hidden="1" customHeight="1" x14ac:dyDescent="0.25">
      <c r="A24" s="86" t="s">
        <v>309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67</v>
      </c>
      <c r="C25" s="3">
        <v>34589348</v>
      </c>
      <c r="D25" s="7">
        <v>31822200</v>
      </c>
      <c r="E25" s="3">
        <v>2767148</v>
      </c>
      <c r="F25" s="9">
        <v>0</v>
      </c>
      <c r="G25" s="4">
        <v>0.08</v>
      </c>
      <c r="H25" s="26" t="s">
        <v>291</v>
      </c>
      <c r="I25" s="46" t="s">
        <v>324</v>
      </c>
    </row>
    <row r="26" spans="1:9" ht="43.5" hidden="1" customHeight="1" x14ac:dyDescent="0.25">
      <c r="A26" s="5">
        <v>815</v>
      </c>
      <c r="B26" s="2" t="s">
        <v>72</v>
      </c>
      <c r="C26" s="3">
        <v>8854131</v>
      </c>
      <c r="D26" s="3">
        <v>8145800</v>
      </c>
      <c r="E26" s="9">
        <v>708331</v>
      </c>
      <c r="F26" s="9">
        <v>0</v>
      </c>
      <c r="G26" s="4">
        <v>0.08</v>
      </c>
      <c r="H26" s="26" t="s">
        <v>270</v>
      </c>
      <c r="I26" s="46" t="s">
        <v>324</v>
      </c>
    </row>
    <row r="27" spans="1:9" ht="44.25" hidden="1" customHeight="1" x14ac:dyDescent="0.25">
      <c r="A27" s="5">
        <v>815</v>
      </c>
      <c r="B27" s="2" t="s">
        <v>73</v>
      </c>
      <c r="C27" s="3">
        <v>5061742</v>
      </c>
      <c r="D27" s="3">
        <v>4656800</v>
      </c>
      <c r="E27" s="9">
        <v>404942</v>
      </c>
      <c r="F27" s="9">
        <v>0</v>
      </c>
      <c r="G27" s="4">
        <v>0.08</v>
      </c>
      <c r="H27" s="26" t="s">
        <v>271</v>
      </c>
      <c r="I27" s="46" t="s">
        <v>324</v>
      </c>
    </row>
    <row r="28" spans="1:9" ht="42.75" hidden="1" customHeight="1" x14ac:dyDescent="0.25">
      <c r="A28" s="5">
        <v>815</v>
      </c>
      <c r="B28" s="2" t="s">
        <v>73</v>
      </c>
      <c r="C28" s="3">
        <v>19085556</v>
      </c>
      <c r="D28" s="3">
        <v>18894700</v>
      </c>
      <c r="E28" s="9">
        <v>190856</v>
      </c>
      <c r="F28" s="9">
        <v>0</v>
      </c>
      <c r="G28" s="4">
        <v>0.01</v>
      </c>
      <c r="H28" s="26" t="s">
        <v>285</v>
      </c>
      <c r="I28" s="46" t="s">
        <v>324</v>
      </c>
    </row>
    <row r="29" spans="1:9" ht="24" hidden="1" customHeight="1" x14ac:dyDescent="0.25">
      <c r="A29" s="86" t="s">
        <v>310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45</v>
      </c>
      <c r="C30" s="36">
        <v>65873.02</v>
      </c>
      <c r="D30" s="36">
        <v>41500</v>
      </c>
      <c r="E30" s="36">
        <v>24373.02</v>
      </c>
      <c r="F30" s="37">
        <v>0</v>
      </c>
      <c r="G30" s="38">
        <v>0.37</v>
      </c>
      <c r="H30" s="26" t="s">
        <v>335</v>
      </c>
      <c r="I30" s="46" t="s">
        <v>324</v>
      </c>
    </row>
    <row r="31" spans="1:9" ht="42.75" hidden="1" customHeight="1" x14ac:dyDescent="0.25">
      <c r="A31" s="1">
        <v>816</v>
      </c>
      <c r="B31" s="2" t="s">
        <v>50</v>
      </c>
      <c r="C31" s="3">
        <v>23156521.739999998</v>
      </c>
      <c r="D31" s="3">
        <v>21304000</v>
      </c>
      <c r="E31" s="3">
        <v>1852521.74</v>
      </c>
      <c r="F31" s="9">
        <v>0</v>
      </c>
      <c r="G31" s="4">
        <v>0.08</v>
      </c>
      <c r="H31" s="26" t="s">
        <v>281</v>
      </c>
      <c r="I31" s="46" t="s">
        <v>324</v>
      </c>
    </row>
    <row r="32" spans="1:9" ht="42" hidden="1" customHeight="1" x14ac:dyDescent="0.25">
      <c r="A32" s="1">
        <v>816</v>
      </c>
      <c r="B32" s="2" t="s">
        <v>56</v>
      </c>
      <c r="C32" s="3">
        <v>73047879</v>
      </c>
      <c r="D32" s="3">
        <v>72317400</v>
      </c>
      <c r="E32" s="3">
        <v>730479</v>
      </c>
      <c r="F32" s="9">
        <v>0</v>
      </c>
      <c r="G32" s="4">
        <v>0.01</v>
      </c>
      <c r="H32" s="26" t="s">
        <v>280</v>
      </c>
      <c r="I32" s="46" t="s">
        <v>324</v>
      </c>
    </row>
    <row r="33" spans="1:9" ht="48.75" hidden="1" customHeight="1" x14ac:dyDescent="0.25">
      <c r="A33" s="1">
        <v>816</v>
      </c>
      <c r="B33" s="2" t="s">
        <v>57</v>
      </c>
      <c r="C33" s="3">
        <v>23118283</v>
      </c>
      <c r="D33" s="3">
        <v>22887100</v>
      </c>
      <c r="E33" s="3">
        <v>231183</v>
      </c>
      <c r="F33" s="9">
        <v>0</v>
      </c>
      <c r="G33" s="4">
        <v>0.01</v>
      </c>
      <c r="H33" s="26" t="s">
        <v>282</v>
      </c>
      <c r="I33" s="46" t="s">
        <v>324</v>
      </c>
    </row>
    <row r="34" spans="1:9" ht="51" hidden="1" x14ac:dyDescent="0.25">
      <c r="A34" s="1">
        <v>816</v>
      </c>
      <c r="B34" s="6" t="s">
        <v>62</v>
      </c>
      <c r="C34" s="3">
        <v>124404021.7</v>
      </c>
      <c r="D34" s="7">
        <v>114451700</v>
      </c>
      <c r="E34" s="3">
        <v>9952321.6999999993</v>
      </c>
      <c r="F34" s="9">
        <v>0</v>
      </c>
      <c r="G34" s="4">
        <v>0.08</v>
      </c>
      <c r="H34" s="26" t="s">
        <v>265</v>
      </c>
      <c r="I34" s="46" t="s">
        <v>324</v>
      </c>
    </row>
    <row r="35" spans="1:9" ht="39.75" hidden="1" customHeight="1" x14ac:dyDescent="0.25">
      <c r="A35" s="5">
        <v>816</v>
      </c>
      <c r="B35" s="2" t="s">
        <v>74</v>
      </c>
      <c r="C35" s="3">
        <v>473375217.38999999</v>
      </c>
      <c r="D35" s="7">
        <v>435505200</v>
      </c>
      <c r="E35" s="9">
        <v>37870017.390000001</v>
      </c>
      <c r="F35" s="9">
        <v>0</v>
      </c>
      <c r="G35" s="4">
        <v>0.08</v>
      </c>
      <c r="H35" s="26" t="s">
        <v>279</v>
      </c>
      <c r="I35" s="46" t="s">
        <v>324</v>
      </c>
    </row>
    <row r="36" spans="1:9" ht="63.75" hidden="1" x14ac:dyDescent="0.25">
      <c r="A36" s="1">
        <v>816</v>
      </c>
      <c r="B36" s="2" t="s">
        <v>84</v>
      </c>
      <c r="C36" s="7">
        <v>240341241.31</v>
      </c>
      <c r="D36" s="7">
        <v>216723700</v>
      </c>
      <c r="E36" s="7">
        <v>18845539.199999999</v>
      </c>
      <c r="F36" s="7">
        <v>4772002.1100000003</v>
      </c>
      <c r="G36" s="11">
        <v>0.08</v>
      </c>
      <c r="H36" s="26" t="s">
        <v>320</v>
      </c>
      <c r="I36" s="46" t="s">
        <v>324</v>
      </c>
    </row>
    <row r="37" spans="1:9" ht="24" hidden="1" customHeight="1" x14ac:dyDescent="0.25">
      <c r="A37" s="86" t="s">
        <v>311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76</v>
      </c>
      <c r="C38" s="3">
        <v>192175543.47999999</v>
      </c>
      <c r="D38" s="7">
        <v>176801500</v>
      </c>
      <c r="E38" s="9">
        <v>15374043.48</v>
      </c>
      <c r="F38" s="9">
        <v>0</v>
      </c>
      <c r="G38" s="4">
        <v>0.08</v>
      </c>
      <c r="H38" s="26" t="s">
        <v>274</v>
      </c>
      <c r="I38" s="46" t="s">
        <v>324</v>
      </c>
    </row>
    <row r="39" spans="1:9" ht="42" hidden="1" customHeight="1" x14ac:dyDescent="0.25">
      <c r="A39" s="5">
        <v>817</v>
      </c>
      <c r="B39" s="2" t="s">
        <v>77</v>
      </c>
      <c r="C39" s="3">
        <v>112438586.95999999</v>
      </c>
      <c r="D39" s="7">
        <v>103443500</v>
      </c>
      <c r="E39" s="9">
        <v>8995086.9600000009</v>
      </c>
      <c r="F39" s="9">
        <v>0</v>
      </c>
      <c r="G39" s="4">
        <v>0.08</v>
      </c>
      <c r="H39" s="26" t="s">
        <v>321</v>
      </c>
      <c r="I39" s="46" t="s">
        <v>324</v>
      </c>
    </row>
    <row r="40" spans="1:9" ht="38.25" hidden="1" x14ac:dyDescent="0.25">
      <c r="A40" s="5">
        <v>817</v>
      </c>
      <c r="B40" s="2" t="s">
        <v>78</v>
      </c>
      <c r="C40" s="3">
        <v>1817392282.6099999</v>
      </c>
      <c r="D40" s="7">
        <v>1672000900</v>
      </c>
      <c r="E40" s="9">
        <v>145391382.61000001</v>
      </c>
      <c r="F40" s="9">
        <v>0</v>
      </c>
      <c r="G40" s="4">
        <v>0.08</v>
      </c>
      <c r="H40" s="26" t="s">
        <v>286</v>
      </c>
      <c r="I40" s="46" t="s">
        <v>324</v>
      </c>
    </row>
    <row r="41" spans="1:9" ht="42" hidden="1" customHeight="1" x14ac:dyDescent="0.25">
      <c r="A41" s="1">
        <v>817</v>
      </c>
      <c r="B41" s="2" t="s">
        <v>81</v>
      </c>
      <c r="C41" s="3">
        <v>45053913.039999999</v>
      </c>
      <c r="D41" s="3">
        <v>41449600</v>
      </c>
      <c r="E41" s="9">
        <v>3604313.04</v>
      </c>
      <c r="F41" s="9">
        <v>0</v>
      </c>
      <c r="G41" s="4">
        <v>0.08</v>
      </c>
      <c r="H41" s="26" t="s">
        <v>292</v>
      </c>
      <c r="I41" s="46" t="s">
        <v>324</v>
      </c>
    </row>
    <row r="42" spans="1:9" ht="42.75" hidden="1" customHeight="1" x14ac:dyDescent="0.25">
      <c r="A42" s="1">
        <v>817</v>
      </c>
      <c r="B42" s="2" t="s">
        <v>82</v>
      </c>
      <c r="C42" s="3">
        <v>626847.82999999996</v>
      </c>
      <c r="D42" s="3">
        <v>576700</v>
      </c>
      <c r="E42" s="9">
        <v>50147.83</v>
      </c>
      <c r="F42" s="9">
        <v>0</v>
      </c>
      <c r="G42" s="4">
        <v>0.08</v>
      </c>
      <c r="H42" s="26" t="s">
        <v>277</v>
      </c>
      <c r="I42" s="46" t="s">
        <v>324</v>
      </c>
    </row>
    <row r="43" spans="1:9" ht="42" hidden="1" customHeight="1" x14ac:dyDescent="0.25">
      <c r="A43" s="1">
        <v>817</v>
      </c>
      <c r="B43" s="2" t="s">
        <v>83</v>
      </c>
      <c r="C43" s="9">
        <v>147379456.52000001</v>
      </c>
      <c r="D43" s="3">
        <v>135589100</v>
      </c>
      <c r="E43" s="9">
        <v>11790356.52</v>
      </c>
      <c r="F43" s="9">
        <v>0</v>
      </c>
      <c r="G43" s="4">
        <v>0.08</v>
      </c>
      <c r="H43" s="26" t="s">
        <v>275</v>
      </c>
      <c r="I43" s="46" t="s">
        <v>324</v>
      </c>
    </row>
    <row r="44" spans="1:9" ht="60" hidden="1" customHeight="1" x14ac:dyDescent="0.25">
      <c r="A44" s="5">
        <v>817</v>
      </c>
      <c r="B44" s="6" t="s">
        <v>80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</v>
      </c>
      <c r="H44" s="26" t="s">
        <v>303</v>
      </c>
      <c r="I44" s="46" t="s">
        <v>324</v>
      </c>
    </row>
    <row r="45" spans="1:9" ht="38.25" hidden="1" x14ac:dyDescent="0.25">
      <c r="A45" s="1">
        <v>817</v>
      </c>
      <c r="B45" s="2" t="s">
        <v>87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2.5999999999999999E-2</v>
      </c>
      <c r="H45" s="27" t="s">
        <v>301</v>
      </c>
      <c r="I45" s="47" t="s">
        <v>326</v>
      </c>
    </row>
    <row r="46" spans="1:9" ht="24" hidden="1" customHeight="1" x14ac:dyDescent="0.25">
      <c r="A46" s="86" t="s">
        <v>312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42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0.08</v>
      </c>
      <c r="H47" s="26" t="s">
        <v>287</v>
      </c>
      <c r="I47" s="46" t="s">
        <v>324</v>
      </c>
    </row>
    <row r="48" spans="1:9" ht="38.25" hidden="1" x14ac:dyDescent="0.25">
      <c r="A48" s="1">
        <v>819</v>
      </c>
      <c r="B48" s="6" t="s">
        <v>86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0.25800000000000001</v>
      </c>
      <c r="H48" s="27" t="s">
        <v>300</v>
      </c>
      <c r="I48" s="47" t="s">
        <v>326</v>
      </c>
    </row>
    <row r="49" spans="1:9" ht="24" hidden="1" customHeight="1" x14ac:dyDescent="0.25">
      <c r="A49" s="86" t="s">
        <v>313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47</v>
      </c>
      <c r="C50" s="36">
        <v>398641000</v>
      </c>
      <c r="D50" s="36">
        <v>78641000</v>
      </c>
      <c r="E50" s="36">
        <v>6838347.8300000001</v>
      </c>
      <c r="F50" s="36">
        <v>313161652.17000002</v>
      </c>
      <c r="G50" s="38">
        <v>0.08</v>
      </c>
      <c r="H50" s="39" t="s">
        <v>267</v>
      </c>
      <c r="I50" s="46" t="s">
        <v>324</v>
      </c>
    </row>
    <row r="51" spans="1:9" ht="47.25" hidden="1" customHeight="1" x14ac:dyDescent="0.25">
      <c r="A51" s="1">
        <v>821</v>
      </c>
      <c r="B51" s="2" t="s">
        <v>48</v>
      </c>
      <c r="C51" s="3">
        <v>536863584</v>
      </c>
      <c r="D51" s="3">
        <v>487761600</v>
      </c>
      <c r="E51" s="3">
        <v>42414052.170000002</v>
      </c>
      <c r="F51" s="3">
        <v>6687931.8300000001</v>
      </c>
      <c r="G51" s="4">
        <v>0.08</v>
      </c>
      <c r="H51" s="26" t="s">
        <v>276</v>
      </c>
      <c r="I51" s="46" t="s">
        <v>324</v>
      </c>
    </row>
    <row r="52" spans="1:9" ht="44.25" hidden="1" customHeight="1" x14ac:dyDescent="0.25">
      <c r="A52" s="1">
        <v>821</v>
      </c>
      <c r="B52" s="2" t="s">
        <v>66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268</v>
      </c>
      <c r="I52" s="46" t="s">
        <v>324</v>
      </c>
    </row>
    <row r="53" spans="1:9" ht="43.5" hidden="1" customHeight="1" x14ac:dyDescent="0.25">
      <c r="A53" s="1">
        <v>821</v>
      </c>
      <c r="B53" s="2" t="s">
        <v>69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0.43530000000000002</v>
      </c>
      <c r="H53" s="26" t="s">
        <v>269</v>
      </c>
      <c r="I53" s="46" t="s">
        <v>324</v>
      </c>
    </row>
    <row r="54" spans="1:9" ht="59.25" hidden="1" customHeight="1" x14ac:dyDescent="0.25">
      <c r="A54" s="1">
        <v>821</v>
      </c>
      <c r="B54" s="2" t="s">
        <v>44</v>
      </c>
      <c r="C54" s="3">
        <v>19477755.390000001</v>
      </c>
      <c r="D54" s="3">
        <v>8007300</v>
      </c>
      <c r="E54" s="3">
        <v>1548417.39</v>
      </c>
      <c r="F54" s="3">
        <v>9922038</v>
      </c>
      <c r="G54" s="4">
        <v>0.16200000000000001</v>
      </c>
      <c r="H54" s="26" t="s">
        <v>302</v>
      </c>
      <c r="I54" s="46" t="s">
        <v>324</v>
      </c>
    </row>
    <row r="55" spans="1:9" ht="37.5" hidden="1" customHeight="1" x14ac:dyDescent="0.25">
      <c r="A55" s="1">
        <v>821</v>
      </c>
      <c r="B55" s="2" t="s">
        <v>70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0.08</v>
      </c>
      <c r="H55" s="26" t="s">
        <v>273</v>
      </c>
      <c r="I55" s="46" t="s">
        <v>324</v>
      </c>
    </row>
    <row r="56" spans="1:9" ht="24" hidden="1" customHeight="1" x14ac:dyDescent="0.25">
      <c r="A56" s="86" t="s">
        <v>314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46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0.08</v>
      </c>
      <c r="H57" s="39" t="s">
        <v>263</v>
      </c>
      <c r="I57" s="46" t="s">
        <v>324</v>
      </c>
    </row>
    <row r="58" spans="1:9" ht="53.25" hidden="1" customHeight="1" x14ac:dyDescent="0.25">
      <c r="A58" s="1">
        <v>825</v>
      </c>
      <c r="B58" s="6" t="s">
        <v>54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0.08</v>
      </c>
      <c r="H58" s="26" t="s">
        <v>329</v>
      </c>
      <c r="I58" s="46" t="s">
        <v>324</v>
      </c>
    </row>
    <row r="59" spans="1:9" ht="47.25" hidden="1" customHeight="1" x14ac:dyDescent="0.25">
      <c r="A59" s="1">
        <v>825</v>
      </c>
      <c r="B59" s="2" t="s">
        <v>60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0.01</v>
      </c>
      <c r="H59" s="26" t="s">
        <v>297</v>
      </c>
      <c r="I59" s="46" t="s">
        <v>324</v>
      </c>
    </row>
    <row r="60" spans="1:9" ht="43.5" hidden="1" customHeight="1" x14ac:dyDescent="0.25">
      <c r="A60" s="1">
        <v>825</v>
      </c>
      <c r="B60" s="2" t="s">
        <v>61</v>
      </c>
      <c r="C60" s="3">
        <v>25252525</v>
      </c>
      <c r="D60" s="3">
        <v>25000000</v>
      </c>
      <c r="E60" s="3">
        <v>252525</v>
      </c>
      <c r="F60" s="9">
        <v>0</v>
      </c>
      <c r="G60" s="4">
        <v>0.01</v>
      </c>
      <c r="H60" s="26" t="s">
        <v>319</v>
      </c>
      <c r="I60" s="46" t="s">
        <v>324</v>
      </c>
    </row>
    <row r="61" spans="1:9" ht="43.5" hidden="1" customHeight="1" x14ac:dyDescent="0.25">
      <c r="A61" s="1">
        <v>825</v>
      </c>
      <c r="B61" s="2" t="s">
        <v>68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0.17730000000000001</v>
      </c>
      <c r="H61" s="26" t="s">
        <v>328</v>
      </c>
      <c r="I61" s="46" t="s">
        <v>324</v>
      </c>
    </row>
    <row r="62" spans="1:9" ht="24" hidden="1" customHeight="1" x14ac:dyDescent="0.25">
      <c r="A62" s="86" t="s">
        <v>315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49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272</v>
      </c>
      <c r="I63" s="46" t="s">
        <v>324</v>
      </c>
    </row>
    <row r="64" spans="1:9" ht="43.5" hidden="1" customHeight="1" x14ac:dyDescent="0.25">
      <c r="A64" s="1">
        <v>832</v>
      </c>
      <c r="B64" s="2" t="s">
        <v>85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0.05</v>
      </c>
      <c r="H64" s="26" t="s">
        <v>278</v>
      </c>
      <c r="I64" s="46" t="s">
        <v>324</v>
      </c>
    </row>
    <row r="65" spans="1:9" ht="24" hidden="1" customHeight="1" x14ac:dyDescent="0.25">
      <c r="A65" s="86" t="s">
        <v>316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43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0.08</v>
      </c>
      <c r="H66" s="39" t="s">
        <v>288</v>
      </c>
      <c r="I66" s="46" t="s">
        <v>324</v>
      </c>
    </row>
    <row r="67" spans="1:9" ht="88.5" hidden="1" customHeight="1" x14ac:dyDescent="0.25">
      <c r="A67" s="5">
        <v>840</v>
      </c>
      <c r="B67" s="6" t="s">
        <v>75</v>
      </c>
      <c r="C67" s="3">
        <v>276266482.85000002</v>
      </c>
      <c r="D67" s="7">
        <v>261608569.09999999</v>
      </c>
      <c r="E67" s="9">
        <v>2642510.7999999998</v>
      </c>
      <c r="F67" s="9">
        <v>12015402.949999999</v>
      </c>
      <c r="G67" s="4">
        <v>0.01</v>
      </c>
      <c r="H67" s="39" t="s">
        <v>299</v>
      </c>
      <c r="I67" s="46" t="s">
        <v>324</v>
      </c>
    </row>
    <row r="68" spans="1:9" s="57" customFormat="1" ht="26.25" hidden="1" customHeight="1" x14ac:dyDescent="0.25">
      <c r="A68" s="84" t="s">
        <v>340</v>
      </c>
      <c r="B68" s="84"/>
      <c r="C68" s="84"/>
      <c r="D68" s="54">
        <f>SUM(D4:D67)</f>
        <v>8140893901.4700003</v>
      </c>
      <c r="E68" s="54">
        <f>SUM(E4:E67)</f>
        <v>958985284.16999996</v>
      </c>
      <c r="F68" s="54">
        <f>SUM(F4:F67)</f>
        <v>355600027.06</v>
      </c>
      <c r="G68" s="58">
        <f>E68/(E68+D68)</f>
        <v>0.105</v>
      </c>
      <c r="H68" s="55"/>
      <c r="I68" s="56"/>
    </row>
    <row r="69" spans="1:9" s="57" customFormat="1" ht="26.25" hidden="1" customHeight="1" x14ac:dyDescent="0.25">
      <c r="A69" s="85" t="s">
        <v>341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677952696.97000003</v>
      </c>
      <c r="F69" s="54">
        <f>SUM(F4:F67)-F19-F20-F21-F22-F23-F36-F45-F48-F64</f>
        <v>350828024.94999999</v>
      </c>
      <c r="G69" s="58">
        <f>E69/(E69+D69)</f>
        <v>9.2999999999999999E-2</v>
      </c>
      <c r="H69" s="55"/>
      <c r="I69" s="56"/>
    </row>
    <row r="70" spans="1:9" s="51" customFormat="1" ht="23.25" hidden="1" customHeight="1" x14ac:dyDescent="0.25">
      <c r="B70" s="52" t="s">
        <v>330</v>
      </c>
      <c r="I70" s="50"/>
    </row>
    <row r="71" spans="1:9" ht="23.25" hidden="1" customHeight="1" x14ac:dyDescent="0.25">
      <c r="B71" s="52" t="s">
        <v>336</v>
      </c>
    </row>
    <row r="72" spans="1:9" ht="23.25" hidden="1" customHeight="1" x14ac:dyDescent="0.25">
      <c r="B72" s="53" t="s">
        <v>331</v>
      </c>
    </row>
    <row r="73" spans="1:9" ht="23.25" hidden="1" customHeight="1" x14ac:dyDescent="0.25">
      <c r="B73" s="53" t="s">
        <v>332</v>
      </c>
    </row>
    <row r="74" spans="1:9" ht="23.25" hidden="1" customHeight="1" x14ac:dyDescent="0.25">
      <c r="B74" s="52" t="s">
        <v>337</v>
      </c>
    </row>
    <row r="75" spans="1:9" ht="23.25" hidden="1" customHeight="1" x14ac:dyDescent="0.25">
      <c r="B75" s="53" t="s">
        <v>338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2023 - 2025</vt:lpstr>
      <vt:lpstr>data 2018</vt:lpstr>
      <vt:lpstr>для Старовойтовой</vt:lpstr>
      <vt:lpstr>'2023 - 2025'!Заголовки_для_печати</vt:lpstr>
      <vt:lpstr>'для Старовойтовой'!Заголовки_для_печати</vt:lpstr>
      <vt:lpstr>'2023 - 2025'!Область_печати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2022-10-19T15:56:39Z</cp:lastPrinted>
  <dcterms:created xsi:type="dcterms:W3CDTF">2018-12-25T15:55:39Z</dcterms:created>
  <dcterms:modified xsi:type="dcterms:W3CDTF">2022-10-26T11:22:48Z</dcterms:modified>
</cp:coreProperties>
</file>